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3.xml" ContentType="application/vnd.openxmlformats-officedocument.drawing+xml"/>
  <Override PartName="/xl/comments1.xml" ContentType="application/vnd.openxmlformats-officedocument.spreadsheetml.comments+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updateLinks="never" codeName="ThisWorkbook" defaultThemeVersion="124226"/>
  <mc:AlternateContent xmlns:mc="http://schemas.openxmlformats.org/markup-compatibility/2006">
    <mc:Choice Requires="x15">
      <x15ac:absPath xmlns:x15ac="http://schemas.microsoft.com/office/spreadsheetml/2010/11/ac" url="\\wcevlfps1\Eng\LePetomane\NERT\GWETS\Footprint Analysis\2023-07 through 2023-12\SEFA Workbooks (July - December 2023)\"/>
    </mc:Choice>
  </mc:AlternateContent>
  <xr:revisionPtr revIDLastSave="0" documentId="13_ncr:1_{1DA82F63-2234-4EE2-ADA5-86E9F62C6E71}" xr6:coauthVersionLast="47" xr6:coauthVersionMax="47" xr10:uidLastSave="{00000000-0000-0000-0000-000000000000}"/>
  <bookViews>
    <workbookView xWindow="18540" yWindow="-19290" windowWidth="19545" windowHeight="17400" tabRatio="755" activeTab="3" xr2:uid="{00000000-000D-0000-FFFF-FFFF00000000}"/>
  </bookViews>
  <sheets>
    <sheet name="Intro to SEFA" sheetId="102" r:id="rId1"/>
    <sheet name="General" sheetId="8" r:id="rId2"/>
    <sheet name="Instructions" sheetId="103" r:id="rId3"/>
    <sheet name="Summary" sheetId="1" r:id="rId4"/>
    <sheet name="Totals by Scope and Component" sheetId="79" r:id="rId5"/>
    <sheet name="Charts and Tables" sheetId="104" r:id="rId6"/>
    <sheet name="Energy &amp; Air 1" sheetId="5" r:id="rId7"/>
    <sheet name="Energy &amp; Air 2" sheetId="46" r:id="rId8"/>
    <sheet name="Energy &amp; Air 3" sheetId="47" r:id="rId9"/>
    <sheet name="Energy &amp; Air 4" sheetId="48" r:id="rId10"/>
    <sheet name="Energy &amp; Air 5" sheetId="49" r:id="rId11"/>
    <sheet name="Energy &amp; Air 6" sheetId="50" r:id="rId12"/>
    <sheet name="All Energy &amp; Air" sheetId="51" r:id="rId13"/>
  </sheets>
  <externalReferences>
    <externalReference r:id="rId14"/>
    <externalReference r:id="rId15"/>
    <externalReference r:id="rId16"/>
    <externalReference r:id="rId17"/>
  </externalReferences>
  <definedNames>
    <definedName name="Acid" localSheetId="2">#REF!</definedName>
    <definedName name="Acid" localSheetId="0">#REF!</definedName>
    <definedName name="Acid">#REF!</definedName>
    <definedName name="Asphalt" localSheetId="2">#REF!</definedName>
    <definedName name="Asphalt" localSheetId="0">#REF!</definedName>
    <definedName name="Asphalt">#REF!</definedName>
    <definedName name="Borrow" localSheetId="2">#REF!</definedName>
    <definedName name="Borrow" localSheetId="0">#REF!</definedName>
    <definedName name="Borrow">#REF!</definedName>
    <definedName name="Cement" localSheetId="2">#REF!</definedName>
    <definedName name="Cement" localSheetId="0">#REF!</definedName>
    <definedName name="Cement">#REF!</definedName>
    <definedName name="Clay" localSheetId="2">#REF!</definedName>
    <definedName name="Clay" localSheetId="0">#REF!</definedName>
    <definedName name="Clay">#REF!</definedName>
    <definedName name="Concrete" localSheetId="2">#REF!</definedName>
    <definedName name="Concrete" localSheetId="0">#REF!</definedName>
    <definedName name="Concrete">#REF!</definedName>
    <definedName name="Diesel_Off" localSheetId="2">#REF!</definedName>
    <definedName name="Diesel_Off" localSheetId="0">#REF!</definedName>
    <definedName name="Diesel_Off">#REF!</definedName>
    <definedName name="Diesel_On">[1]Summary!#REF!</definedName>
    <definedName name="dischargeatmos">[1]Summary!#REF!</definedName>
    <definedName name="dischargesw">[1]Summary!#REF!</definedName>
    <definedName name="elec_dem">[1]Summary!#REF!</definedName>
    <definedName name="Elec_Use" localSheetId="5">#REF!</definedName>
    <definedName name="Elec_Use" localSheetId="2">#REF!</definedName>
    <definedName name="Elec_Use" localSheetId="0">#REF!</definedName>
    <definedName name="Elec_Use">#REF!</definedName>
    <definedName name="equipment" localSheetId="5">[2]Lookup!$I$11:$I$39</definedName>
    <definedName name="equipment" localSheetId="2">#REF!</definedName>
    <definedName name="equipment" localSheetId="0">#REF!</definedName>
    <definedName name="equipment">#REF!</definedName>
    <definedName name="EVO" localSheetId="2">#REF!</definedName>
    <definedName name="EVO" localSheetId="0">#REF!</definedName>
    <definedName name="EVO">#REF!</definedName>
    <definedName name="fuel_eu" localSheetId="5">[2]Lookup!$A$31:$A$34</definedName>
    <definedName name="fuel_eu" localSheetId="2">#REF!</definedName>
    <definedName name="fuel_eu" localSheetId="0">#REF!</definedName>
    <definedName name="fuel_eu">#REF!</definedName>
    <definedName name="fuel_mt" localSheetId="5">[2]Lookup!$I$48:$K$48</definedName>
    <definedName name="fuel_mt" localSheetId="2">#REF!</definedName>
    <definedName name="fuel_mt" localSheetId="0">#REF!</definedName>
    <definedName name="fuel_mt">#REF!</definedName>
    <definedName name="fuel_pt" localSheetId="5">[2]Lookup!$B$9:$G$9</definedName>
    <definedName name="fuel_pt" localSheetId="2">#REF!</definedName>
    <definedName name="fuel_pt" localSheetId="0">#REF!</definedName>
    <definedName name="fuel_pt">#REF!</definedName>
    <definedName name="GAC_coco" localSheetId="2">#REF!</definedName>
    <definedName name="GAC_coco" localSheetId="0">#REF!</definedName>
    <definedName name="GAC_coco">#REF!</definedName>
    <definedName name="GAC_R" localSheetId="2">#REF!</definedName>
    <definedName name="GAC_R" localSheetId="0">#REF!</definedName>
    <definedName name="GAC_R">#REF!</definedName>
    <definedName name="GAC_V" localSheetId="2">#REF!</definedName>
    <definedName name="GAC_V" localSheetId="0">#REF!</definedName>
    <definedName name="GAC_V">#REF!</definedName>
    <definedName name="Gas_Off" localSheetId="2">#REF!</definedName>
    <definedName name="Gas_Off" localSheetId="0">#REF!</definedName>
    <definedName name="Gas_Off">#REF!</definedName>
    <definedName name="GHG_Emis" localSheetId="2">#REF!</definedName>
    <definedName name="GHG_Emis" localSheetId="0">#REF!</definedName>
    <definedName name="GHG_Emis">#REF!</definedName>
    <definedName name="GHG_Seq" localSheetId="2">#REF!</definedName>
    <definedName name="GHG_Seq" localSheetId="0">#REF!</definedName>
    <definedName name="GHG_Seq">#REF!</definedName>
    <definedName name="H2O2" localSheetId="2">#REF!</definedName>
    <definedName name="H2O2" localSheetId="0">#REF!</definedName>
    <definedName name="H2O2">#REF!</definedName>
    <definedName name="HAP_Emis" localSheetId="2">#REF!</definedName>
    <definedName name="HAP_Emis" localSheetId="0">#REF!</definedName>
    <definedName name="HAP_Emis">#REF!</definedName>
    <definedName name="haz">[1]Summary!#REF!</definedName>
    <definedName name="HDPE" localSheetId="5">#REF!</definedName>
    <definedName name="HDPE" localSheetId="2">#REF!</definedName>
    <definedName name="HDPE" localSheetId="0">#REF!</definedName>
    <definedName name="HDPE">#REF!</definedName>
    <definedName name="heavyhours" localSheetId="2">#REF!</definedName>
    <definedName name="heavyhours" localSheetId="0">#REF!</definedName>
    <definedName name="heavyhours">#REF!</definedName>
    <definedName name="heavymiles" localSheetId="2">#REF!</definedName>
    <definedName name="heavymiles" localSheetId="0">#REF!</definedName>
    <definedName name="heavymiles">#REF!</definedName>
    <definedName name="hours" localSheetId="2">#REF!</definedName>
    <definedName name="hours" localSheetId="0">#REF!</definedName>
    <definedName name="hours">#REF!</definedName>
    <definedName name="incineration">[1]Summary!#REF!</definedName>
    <definedName name="industrialwater">[1]Summary!#REF!</definedName>
    <definedName name="irrigation">[1]Summary!#REF!</definedName>
    <definedName name="KMnO4" localSheetId="5">#REF!</definedName>
    <definedName name="KMnO4" localSheetId="2">#REF!</definedName>
    <definedName name="KMnO4" localSheetId="0">#REF!</definedName>
    <definedName name="KMnO4">#REF!</definedName>
    <definedName name="Lab_Cost">[1]Summary!#REF!</definedName>
    <definedName name="level" localSheetId="5">#REF!</definedName>
    <definedName name="level" localSheetId="2">#REF!</definedName>
    <definedName name="level" localSheetId="0">#REF!</definedName>
    <definedName name="level">#REF!</definedName>
    <definedName name="levels" localSheetId="2">#REF!</definedName>
    <definedName name="levels" localSheetId="0">#REF!</definedName>
    <definedName name="levels">#REF!</definedName>
    <definedName name="Lime" localSheetId="2">#REF!</definedName>
    <definedName name="Lime" localSheetId="0">#REF!</definedName>
    <definedName name="Lime">#REF!</definedName>
    <definedName name="material" localSheetId="5">[2]Lookup!$A$49:$A$88</definedName>
    <definedName name="material" localSheetId="2">#REF!</definedName>
    <definedName name="material" localSheetId="0">#REF!</definedName>
    <definedName name="material">#REF!</definedName>
    <definedName name="materialsmiles" localSheetId="2">#REF!</definedName>
    <definedName name="materialsmiles" localSheetId="0">#REF!</definedName>
    <definedName name="materialsmiles">#REF!</definedName>
    <definedName name="materialstrips" localSheetId="2">#REF!</definedName>
    <definedName name="materialstrips" localSheetId="0">#REF!</definedName>
    <definedName name="materialstrips">#REF!</definedName>
    <definedName name="mode" localSheetId="5">[2]Lookup!$A$11:$A$17</definedName>
    <definedName name="mode" localSheetId="2">#REF!</definedName>
    <definedName name="mode" localSheetId="0">#REF!</definedName>
    <definedName name="mode">#REF!</definedName>
    <definedName name="modem" localSheetId="5">[2]Lookup!$H$50:$H$54</definedName>
    <definedName name="modem" localSheetId="2">#REF!</definedName>
    <definedName name="modem" localSheetId="0">#REF!</definedName>
    <definedName name="modem">#REF!</definedName>
    <definedName name="Molasses" localSheetId="2">#REF!</definedName>
    <definedName name="Molasses" localSheetId="0">#REF!</definedName>
    <definedName name="Molasses">#REF!</definedName>
    <definedName name="N_Fert" localSheetId="2">#REF!</definedName>
    <definedName name="N_Fert" localSheetId="0">#REF!</definedName>
    <definedName name="N_Fert">#REF!</definedName>
    <definedName name="NaOH" localSheetId="2">#REF!</definedName>
    <definedName name="NaOH" localSheetId="0">#REF!</definedName>
    <definedName name="NaOH">#REF!</definedName>
    <definedName name="NG" localSheetId="2">#REF!</definedName>
    <definedName name="NG" localSheetId="0">#REF!</definedName>
    <definedName name="NG">#REF!</definedName>
    <definedName name="nonhaz">[1]Summary!#REF!</definedName>
    <definedName name="offsiteB20" localSheetId="5">#REF!</definedName>
    <definedName name="offsiteB20" localSheetId="2">#REF!</definedName>
    <definedName name="offsiteB20" localSheetId="0">#REF!</definedName>
    <definedName name="offsiteB20">#REF!</definedName>
    <definedName name="offsiteE85" localSheetId="2">#REF!</definedName>
    <definedName name="offsiteE85" localSheetId="0">#REF!</definedName>
    <definedName name="offsiteE85">#REF!</definedName>
    <definedName name="onsiteB20" localSheetId="2">#REF!</definedName>
    <definedName name="onsiteB20" localSheetId="0">#REF!</definedName>
    <definedName name="onsiteB20">#REF!</definedName>
    <definedName name="onsiteE85" localSheetId="2">#REF!</definedName>
    <definedName name="onsiteE85" localSheetId="0">#REF!</definedName>
    <definedName name="onsiteE85">#REF!</definedName>
    <definedName name="Other1" localSheetId="2">#REF!</definedName>
    <definedName name="Other1" localSheetId="0">#REF!</definedName>
    <definedName name="Other1">#REF!</definedName>
    <definedName name="Other2" localSheetId="2">#REF!</definedName>
    <definedName name="Other2" localSheetId="0">#REF!</definedName>
    <definedName name="Other2">#REF!</definedName>
    <definedName name="Other3" localSheetId="2">#REF!</definedName>
    <definedName name="Other3" localSheetId="0">#REF!</definedName>
    <definedName name="Other3">#REF!</definedName>
    <definedName name="Other4" localSheetId="2">#REF!</definedName>
    <definedName name="Other4" localSheetId="0">#REF!</definedName>
    <definedName name="Other4">#REF!</definedName>
    <definedName name="Other5" localSheetId="2">#REF!</definedName>
    <definedName name="Other5" localSheetId="0">#REF!</definedName>
    <definedName name="Other5">#REF!</definedName>
    <definedName name="otherbeneficial">[1]Summary!#REF!</definedName>
    <definedName name="P_Fert" localSheetId="5">#REF!</definedName>
    <definedName name="P_Fert" localSheetId="2">#REF!</definedName>
    <definedName name="P_Fert" localSheetId="0">#REF!</definedName>
    <definedName name="P_Fert">#REF!</definedName>
    <definedName name="passengermiles" localSheetId="2">#REF!</definedName>
    <definedName name="passengermiles" localSheetId="0">#REF!</definedName>
    <definedName name="passengermiles">#REF!</definedName>
    <definedName name="passengertrips" localSheetId="2">#REF!</definedName>
    <definedName name="passengertrips" localSheetId="0">#REF!</definedName>
    <definedName name="passengertrips">#REF!</definedName>
    <definedName name="Polymer" localSheetId="2">#REF!</definedName>
    <definedName name="Polymer" localSheetId="0">#REF!</definedName>
    <definedName name="Polymer">#REF!</definedName>
    <definedName name="PotH2O">[1]Summary!#REF!</definedName>
    <definedName name="POTW">[1]Summary!#REF!</definedName>
    <definedName name="potwatertrans" localSheetId="5">#REF!</definedName>
    <definedName name="potwatertrans" localSheetId="2">#REF!</definedName>
    <definedName name="potwatertrans" localSheetId="0">#REF!</definedName>
    <definedName name="potwatertrans">#REF!</definedName>
    <definedName name="potwhauled">[1]Summary!#REF!</definedName>
    <definedName name="_xlnm.Print_Area" localSheetId="1">General!$A$1:$H$57</definedName>
    <definedName name="_xlnm.Print_Area" localSheetId="3">Summary!$A$1:$K$42</definedName>
    <definedName name="_xlnm.Print_Area" localSheetId="4">'Totals by Scope and Component'!$A$1:$BH$75</definedName>
    <definedName name="publicuse">[1]Summary!#REF!</definedName>
    <definedName name="PV" localSheetId="5">#REF!</definedName>
    <definedName name="PV" localSheetId="2">#REF!</definedName>
    <definedName name="PV" localSheetId="0">#REF!</definedName>
    <definedName name="PV">#REF!</definedName>
    <definedName name="PVC" localSheetId="2">#REF!</definedName>
    <definedName name="PVC" localSheetId="0">#REF!</definedName>
    <definedName name="PVC">#REF!</definedName>
    <definedName name="reclaimedwater">[1]Summary!#REF!</definedName>
    <definedName name="RECs" localSheetId="5">#REF!</definedName>
    <definedName name="RECs" localSheetId="2">#REF!</definedName>
    <definedName name="RECs" localSheetId="0">#REF!</definedName>
    <definedName name="RECs">#REF!</definedName>
    <definedName name="recycoil">[1]Summary!#REF!</definedName>
    <definedName name="reinject">[1]Summary!#REF!</definedName>
    <definedName name="S_Steel" localSheetId="5">#REF!</definedName>
    <definedName name="S_Steel" localSheetId="2">#REF!</definedName>
    <definedName name="S_Steel" localSheetId="0">#REF!</definedName>
    <definedName name="S_Steel">#REF!</definedName>
    <definedName name="samples">[1]Summary!#REF!</definedName>
    <definedName name="Sand" localSheetId="5">#REF!</definedName>
    <definedName name="Sand" localSheetId="2">#REF!</definedName>
    <definedName name="Sand" localSheetId="0">#REF!</definedName>
    <definedName name="Sand">#REF!</definedName>
    <definedName name="Seed" localSheetId="2">#REF!</definedName>
    <definedName name="Seed" localSheetId="0">#REF!</definedName>
    <definedName name="Seed">#REF!</definedName>
    <definedName name="Sequester" localSheetId="2">#REF!</definedName>
    <definedName name="Sequester" localSheetId="0">#REF!</definedName>
    <definedName name="Sequester">#REF!</definedName>
    <definedName name="Steel" localSheetId="2">#REF!</definedName>
    <definedName name="Steel" localSheetId="0">#REF!</definedName>
    <definedName name="Steel">#REF!</definedName>
    <definedName name="stormwater">[1]Summary!#REF!</definedName>
    <definedName name="sw">[1]Summary!#REF!</definedName>
    <definedName name="totalB20">[1]Summary!#REF!</definedName>
    <definedName name="totaldiesel">[1]Summary!#REF!</definedName>
    <definedName name="totalE85">[1]Summary!#REF!</definedName>
    <definedName name="totalgasoline">[1]Summary!#REF!</definedName>
    <definedName name="Tree_R">[1]Summary!#REF!</definedName>
    <definedName name="Tree_W">[1]Summary!#REF!</definedName>
    <definedName name="trips" localSheetId="5">#REF!</definedName>
    <definedName name="trips" localSheetId="2">#REF!</definedName>
    <definedName name="trips" localSheetId="0">#REF!</definedName>
    <definedName name="trips">#REF!</definedName>
    <definedName name="waste" localSheetId="5">[2]Lookup!$H$66:$H$71</definedName>
    <definedName name="waste" localSheetId="2">#REF!</definedName>
    <definedName name="waste" localSheetId="0">#REF!</definedName>
    <definedName name="waste">#REF!</definedName>
    <definedName name="wastemiles" localSheetId="2">#REF!</definedName>
    <definedName name="wastemiles" localSheetId="0">#REF!</definedName>
    <definedName name="wastemiles">#REF!</definedName>
    <definedName name="wastetrips" localSheetId="2">#REF!</definedName>
    <definedName name="wastetrips" localSheetId="0">#REF!</definedName>
    <definedName name="wastetrips">#REF!</definedName>
    <definedName name="water">[1]Summary!#REF!</definedName>
    <definedName name="waterfate">[1]Summary!#REF!</definedName>
    <definedName name="Whey" localSheetId="5">#REF!</definedName>
    <definedName name="Whey" localSheetId="2">#REF!</definedName>
    <definedName name="Whey" localSheetId="0">#REF!</definedName>
    <definedName name="Whey">#REF!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N5" i="104" l="1"/>
  <c r="BN74" i="104" s="1"/>
  <c r="BG8" i="104"/>
  <c r="V236" i="104"/>
  <c r="O205" i="104"/>
  <c r="V202" i="104"/>
  <c r="O171" i="104"/>
  <c r="V168" i="104"/>
  <c r="O137" i="104"/>
  <c r="I136" i="104"/>
  <c r="B135" i="104"/>
  <c r="V134" i="104"/>
  <c r="B134" i="104"/>
  <c r="B133" i="104"/>
  <c r="D106" i="104"/>
  <c r="O103" i="104"/>
  <c r="I102" i="104"/>
  <c r="B101" i="104"/>
  <c r="AJ100" i="104"/>
  <c r="V100" i="104"/>
  <c r="B100" i="104"/>
  <c r="AJ99" i="104"/>
  <c r="B99" i="104"/>
  <c r="BG74" i="104"/>
  <c r="BF74" i="104"/>
  <c r="BE74" i="104"/>
  <c r="D72" i="104"/>
  <c r="BE69" i="104"/>
  <c r="AC69" i="104"/>
  <c r="O69" i="104"/>
  <c r="B67" i="104"/>
  <c r="AJ66" i="104"/>
  <c r="V66" i="104"/>
  <c r="B66" i="104"/>
  <c r="BM65" i="104"/>
  <c r="BL65" i="104"/>
  <c r="BK65" i="104"/>
  <c r="BJ65" i="104"/>
  <c r="BI65" i="104"/>
  <c r="BH65" i="104"/>
  <c r="AJ65" i="104"/>
  <c r="B65" i="104"/>
  <c r="BM63" i="104"/>
  <c r="BM64" i="104" s="1"/>
  <c r="BL63" i="104"/>
  <c r="BK63" i="104"/>
  <c r="BK64" i="104" s="1"/>
  <c r="BJ63" i="104"/>
  <c r="BI63" i="104"/>
  <c r="BH63" i="104"/>
  <c r="BM61" i="104"/>
  <c r="BL61" i="104"/>
  <c r="BK61" i="104"/>
  <c r="BJ61" i="104"/>
  <c r="BI61" i="104"/>
  <c r="BH61" i="104"/>
  <c r="BM57" i="104"/>
  <c r="BL57" i="104"/>
  <c r="BK57" i="104"/>
  <c r="BJ57" i="104"/>
  <c r="BI57" i="104"/>
  <c r="BH57" i="104"/>
  <c r="BM53" i="104"/>
  <c r="BL53" i="104"/>
  <c r="BK53" i="104"/>
  <c r="BJ53" i="104"/>
  <c r="BI53" i="104"/>
  <c r="BH53" i="104"/>
  <c r="BM51" i="104"/>
  <c r="BL51" i="104"/>
  <c r="BK51" i="104"/>
  <c r="BJ51" i="104"/>
  <c r="BI51" i="104"/>
  <c r="BH51" i="104"/>
  <c r="BM49" i="104"/>
  <c r="BL49" i="104"/>
  <c r="BK49" i="104"/>
  <c r="BJ49" i="104"/>
  <c r="BI49" i="104"/>
  <c r="BH49" i="104"/>
  <c r="BM47" i="104"/>
  <c r="BL47" i="104"/>
  <c r="BK47" i="104"/>
  <c r="BJ47" i="104"/>
  <c r="BI47" i="104"/>
  <c r="BH47" i="104"/>
  <c r="BM45" i="104"/>
  <c r="BL45" i="104"/>
  <c r="BK45" i="104"/>
  <c r="BJ45" i="104"/>
  <c r="BI45" i="104"/>
  <c r="BH45" i="104"/>
  <c r="BM43" i="104"/>
  <c r="BL43" i="104"/>
  <c r="BK43" i="104"/>
  <c r="BJ43" i="104"/>
  <c r="BI43" i="104"/>
  <c r="BG40" i="104"/>
  <c r="BF40" i="104"/>
  <c r="BE40" i="104"/>
  <c r="D39" i="104"/>
  <c r="BE36" i="104"/>
  <c r="AC35" i="104"/>
  <c r="O35" i="104"/>
  <c r="BG34" i="104"/>
  <c r="K26" i="104" s="1"/>
  <c r="BF34" i="104"/>
  <c r="C26" i="104" s="1"/>
  <c r="BG33" i="104"/>
  <c r="K25" i="104" s="1"/>
  <c r="BF33" i="104"/>
  <c r="C25" i="104" s="1"/>
  <c r="BG32" i="104"/>
  <c r="BF32" i="104"/>
  <c r="AX32" i="104"/>
  <c r="AJ32" i="104"/>
  <c r="BG31" i="104"/>
  <c r="BF31" i="104"/>
  <c r="AX31" i="104"/>
  <c r="BG30" i="104"/>
  <c r="BF30" i="104"/>
  <c r="BG29" i="104"/>
  <c r="BF29" i="104"/>
  <c r="BG28" i="104"/>
  <c r="BF28" i="104"/>
  <c r="BG27" i="104"/>
  <c r="BF27" i="104"/>
  <c r="BG26" i="104"/>
  <c r="K21" i="104" s="1"/>
  <c r="BF26" i="104"/>
  <c r="C21" i="104" s="1"/>
  <c r="BG25" i="104"/>
  <c r="BF25" i="104"/>
  <c r="BG24" i="104"/>
  <c r="BF24" i="104"/>
  <c r="K24" i="104"/>
  <c r="BG23" i="104"/>
  <c r="K20" i="104" s="1"/>
  <c r="BF23" i="104"/>
  <c r="K23" i="104"/>
  <c r="BG22" i="104"/>
  <c r="K19" i="104" s="1"/>
  <c r="BF22" i="104"/>
  <c r="K22" i="104"/>
  <c r="BG21" i="104"/>
  <c r="BF21" i="104"/>
  <c r="BG20" i="104"/>
  <c r="BF20" i="104"/>
  <c r="BF80" i="104" s="1"/>
  <c r="BG19" i="104"/>
  <c r="BF19" i="104"/>
  <c r="BG18" i="104"/>
  <c r="BF18" i="104"/>
  <c r="K18" i="104"/>
  <c r="BG17" i="104"/>
  <c r="BF17" i="104"/>
  <c r="BF79" i="104" s="1"/>
  <c r="C17" i="104" s="1"/>
  <c r="K17" i="104"/>
  <c r="BG16" i="104"/>
  <c r="BF16" i="104"/>
  <c r="BF78" i="104" s="1"/>
  <c r="C16" i="104" s="1"/>
  <c r="K16" i="104"/>
  <c r="BG15" i="104"/>
  <c r="BF15" i="104"/>
  <c r="BF77" i="104" s="1"/>
  <c r="BG14" i="104"/>
  <c r="BF14" i="104"/>
  <c r="BG13" i="104"/>
  <c r="K15" i="104" s="1"/>
  <c r="BF13" i="104"/>
  <c r="C15" i="104" s="1"/>
  <c r="BG12" i="104"/>
  <c r="K14" i="104" s="1"/>
  <c r="BF12" i="104"/>
  <c r="C14" i="104" s="1"/>
  <c r="BG11" i="104"/>
  <c r="BF11" i="104"/>
  <c r="BZ10" i="104"/>
  <c r="BS29" i="104" s="1"/>
  <c r="BG10" i="104"/>
  <c r="K13" i="104" s="1"/>
  <c r="BF10" i="104"/>
  <c r="C13" i="104" s="1"/>
  <c r="BY9" i="104"/>
  <c r="BX9" i="104"/>
  <c r="BV9" i="104"/>
  <c r="BU9" i="104"/>
  <c r="BT9" i="104"/>
  <c r="BG9" i="104"/>
  <c r="BF9" i="104"/>
  <c r="BZ8" i="104"/>
  <c r="BY30" i="104" s="1"/>
  <c r="K12" i="104"/>
  <c r="BF8" i="104"/>
  <c r="C12" i="104" s="1"/>
  <c r="BZ5" i="104"/>
  <c r="BY5" i="104"/>
  <c r="BX5" i="104"/>
  <c r="BW5" i="104"/>
  <c r="BV5" i="104"/>
  <c r="BU5" i="104"/>
  <c r="BT5" i="104"/>
  <c r="BS5" i="104"/>
  <c r="BR5" i="104"/>
  <c r="BQ5" i="104"/>
  <c r="BG5" i="104"/>
  <c r="BF5" i="104"/>
  <c r="BE5" i="104"/>
  <c r="BE1" i="104"/>
  <c r="AQ1" i="104"/>
  <c r="AC1" i="104"/>
  <c r="BI44" i="104" l="1"/>
  <c r="BI52" i="104"/>
  <c r="BJ48" i="104"/>
  <c r="BK52" i="104"/>
  <c r="BJ64" i="104"/>
  <c r="BJ44" i="104"/>
  <c r="BJ52" i="104"/>
  <c r="BK48" i="104"/>
  <c r="BH52" i="104"/>
  <c r="BY54" i="104"/>
  <c r="BL48" i="104"/>
  <c r="BN57" i="104"/>
  <c r="BL64" i="104"/>
  <c r="BM48" i="104"/>
  <c r="BN65" i="104"/>
  <c r="AE94" i="104" s="1"/>
  <c r="BK44" i="104"/>
  <c r="BL44" i="104"/>
  <c r="BI64" i="104"/>
  <c r="BM44" i="104"/>
  <c r="BN51" i="104"/>
  <c r="J128" i="104" s="1"/>
  <c r="BN49" i="104"/>
  <c r="AL26" i="104" s="1"/>
  <c r="BN63" i="104"/>
  <c r="AE93" i="104" s="1"/>
  <c r="BN47" i="104"/>
  <c r="AL25" i="104" s="1"/>
  <c r="BI48" i="104"/>
  <c r="BL52" i="104"/>
  <c r="BN45" i="104"/>
  <c r="D129" i="104" s="1"/>
  <c r="BM52" i="104"/>
  <c r="BN61" i="104"/>
  <c r="AL60" i="104" s="1"/>
  <c r="BZ9" i="104"/>
  <c r="BY52" i="104" s="1"/>
  <c r="BN53" i="104"/>
  <c r="AE60" i="104" s="1"/>
  <c r="BH64" i="104"/>
  <c r="BY31" i="104"/>
  <c r="BH48" i="104"/>
  <c r="BY53" i="104"/>
  <c r="BN40" i="104"/>
  <c r="BN52" i="104" l="1"/>
  <c r="J127" i="104" s="1"/>
  <c r="AE26" i="104"/>
  <c r="AE59" i="104"/>
  <c r="BY29" i="104"/>
  <c r="J129" i="104"/>
  <c r="BN48" i="104"/>
  <c r="AL24" i="104" s="1"/>
  <c r="BN64" i="104"/>
  <c r="AE92" i="104" s="1"/>
  <c r="BH2" i="79"/>
  <c r="AY1" i="79"/>
  <c r="AX2" i="79"/>
  <c r="AO1" i="79"/>
  <c r="AN2" i="79"/>
  <c r="AE1" i="79"/>
  <c r="AD2" i="79"/>
  <c r="U1" i="79"/>
  <c r="T2" i="79"/>
  <c r="K1" i="79"/>
  <c r="A1" i="79"/>
  <c r="J2" i="79"/>
  <c r="I2" i="51"/>
  <c r="I1" i="51"/>
  <c r="I2" i="50"/>
  <c r="I1" i="50"/>
  <c r="I2" i="49"/>
  <c r="I1" i="49"/>
  <c r="I2" i="48"/>
  <c r="I1" i="48"/>
  <c r="I2" i="47"/>
  <c r="I1" i="47"/>
  <c r="I2" i="46"/>
  <c r="I1" i="46"/>
  <c r="I2" i="5"/>
  <c r="I1" i="5"/>
  <c r="J1" i="1"/>
  <c r="J2" i="1"/>
  <c r="AE58" i="104" l="1"/>
  <c r="J6" i="1"/>
  <c r="BM5" i="104" s="1"/>
  <c r="I6" i="1"/>
  <c r="BL5" i="104" s="1"/>
  <c r="H6" i="1"/>
  <c r="BK5" i="104" s="1"/>
  <c r="G6" i="1"/>
  <c r="BJ5" i="104" s="1"/>
  <c r="F6" i="1"/>
  <c r="BI5" i="104" s="1"/>
  <c r="E6" i="1"/>
  <c r="BH5" i="104" s="1"/>
  <c r="BH40" i="104" l="1"/>
  <c r="BH74" i="104"/>
  <c r="BJ74" i="104"/>
  <c r="BJ40" i="104"/>
  <c r="BK74" i="104"/>
  <c r="BK40" i="104"/>
  <c r="BI40" i="104"/>
  <c r="BI74" i="104"/>
  <c r="BM74" i="104"/>
  <c r="BM40" i="104"/>
  <c r="BL74" i="104"/>
  <c r="BL40" i="104"/>
  <c r="A4" i="51"/>
  <c r="AZ63" i="79" l="1"/>
  <c r="AP63" i="79"/>
  <c r="AF63" i="79"/>
  <c r="V63" i="79"/>
  <c r="L63" i="79"/>
  <c r="B63" i="79"/>
  <c r="AZ62" i="79"/>
  <c r="AP62" i="79"/>
  <c r="AF62" i="79"/>
  <c r="V62" i="79"/>
  <c r="L62" i="79"/>
  <c r="B62" i="79"/>
  <c r="AZ61" i="79"/>
  <c r="AP61" i="79"/>
  <c r="AF61" i="79"/>
  <c r="V61" i="79"/>
  <c r="L61" i="79"/>
  <c r="B61" i="79"/>
  <c r="AZ60" i="79"/>
  <c r="AP60" i="79"/>
  <c r="AF60" i="79"/>
  <c r="V60" i="79"/>
  <c r="L60" i="79"/>
  <c r="B60" i="79"/>
  <c r="BF59" i="79"/>
  <c r="BE59" i="79"/>
  <c r="BD59" i="79"/>
  <c r="BC59" i="79"/>
  <c r="BB59" i="79"/>
  <c r="BA59" i="79"/>
  <c r="AV59" i="79"/>
  <c r="AU59" i="79"/>
  <c r="AT59" i="79"/>
  <c r="AS59" i="79"/>
  <c r="AR59" i="79"/>
  <c r="AQ59" i="79"/>
  <c r="AL59" i="79"/>
  <c r="AK59" i="79"/>
  <c r="AJ59" i="79"/>
  <c r="AI59" i="79"/>
  <c r="AH59" i="79"/>
  <c r="AG59" i="79"/>
  <c r="AB59" i="79"/>
  <c r="AA59" i="79"/>
  <c r="Z59" i="79"/>
  <c r="Y59" i="79"/>
  <c r="X59" i="79"/>
  <c r="W59" i="79"/>
  <c r="R59" i="79"/>
  <c r="Q59" i="79"/>
  <c r="P59" i="79"/>
  <c r="O59" i="79"/>
  <c r="N59" i="79"/>
  <c r="M59" i="79"/>
  <c r="H59" i="79"/>
  <c r="G59" i="79"/>
  <c r="F59" i="79"/>
  <c r="E59" i="79"/>
  <c r="D59" i="79"/>
  <c r="C59" i="79"/>
  <c r="AZ58" i="79"/>
  <c r="AP58" i="79"/>
  <c r="AF58" i="79"/>
  <c r="V58" i="79"/>
  <c r="B58" i="79"/>
  <c r="AZ57" i="79"/>
  <c r="AP57" i="79"/>
  <c r="AF57" i="79"/>
  <c r="V57" i="79"/>
  <c r="L57" i="79"/>
  <c r="B57" i="79"/>
  <c r="A4" i="50" l="1"/>
  <c r="A4" i="49"/>
  <c r="A4" i="48"/>
  <c r="A4" i="47"/>
  <c r="A4" i="46"/>
  <c r="A4" i="5"/>
  <c r="A29" i="51" l="1"/>
  <c r="A29" i="50"/>
  <c r="A29" i="49"/>
  <c r="A29" i="48"/>
  <c r="A29" i="47"/>
  <c r="A29" i="46"/>
  <c r="A29" i="5"/>
  <c r="G11" i="1"/>
  <c r="G22" i="50"/>
  <c r="C12" i="46"/>
  <c r="F12" i="49"/>
  <c r="H17" i="1"/>
  <c r="B12" i="5"/>
  <c r="E12" i="49"/>
  <c r="F13" i="1"/>
  <c r="G15" i="1"/>
  <c r="E19" i="1"/>
  <c r="H19" i="1"/>
  <c r="E9" i="50"/>
  <c r="H7" i="1"/>
  <c r="C9" i="50"/>
  <c r="C10" i="5"/>
  <c r="E9" i="48"/>
  <c r="F9" i="1"/>
  <c r="H9" i="47"/>
  <c r="G24" i="5"/>
  <c r="F15" i="1"/>
  <c r="F12" i="46"/>
  <c r="C12" i="5"/>
  <c r="H9" i="5"/>
  <c r="I8" i="1"/>
  <c r="H10" i="51"/>
  <c r="B12" i="48"/>
  <c r="I10" i="1"/>
  <c r="B11" i="49"/>
  <c r="C11" i="51"/>
  <c r="F12" i="51"/>
  <c r="C12" i="50"/>
  <c r="H12" i="48"/>
  <c r="G20" i="48"/>
  <c r="I11" i="1"/>
  <c r="G21" i="46"/>
  <c r="C9" i="49"/>
  <c r="B10" i="49"/>
  <c r="G12" i="1"/>
  <c r="G21" i="50"/>
  <c r="B9" i="49"/>
  <c r="H11" i="47"/>
  <c r="F19" i="1"/>
  <c r="D11" i="48"/>
  <c r="D10" i="48"/>
  <c r="C11" i="49"/>
  <c r="G21" i="47"/>
  <c r="E7" i="1"/>
  <c r="G20" i="47"/>
  <c r="G24" i="49"/>
  <c r="H10" i="1"/>
  <c r="E10" i="51"/>
  <c r="J18" i="1"/>
  <c r="H13" i="1"/>
  <c r="D12" i="50"/>
  <c r="H16" i="1"/>
  <c r="J16" i="1"/>
  <c r="H11" i="48"/>
  <c r="E10" i="48"/>
  <c r="J7" i="1"/>
  <c r="E20" i="1"/>
  <c r="H12" i="47"/>
  <c r="E9" i="5"/>
  <c r="B11" i="51"/>
  <c r="G25" i="48"/>
  <c r="K26" i="1"/>
  <c r="E11" i="50"/>
  <c r="G24" i="50"/>
  <c r="E18" i="1"/>
  <c r="G17" i="1"/>
  <c r="G20" i="50"/>
  <c r="C11" i="47"/>
  <c r="G22" i="48"/>
  <c r="E12" i="51"/>
  <c r="H11" i="5"/>
  <c r="F9" i="50"/>
  <c r="D11" i="49"/>
  <c r="E10" i="5"/>
  <c r="G24" i="46"/>
  <c r="D10" i="50"/>
  <c r="E10" i="47"/>
  <c r="G25" i="50"/>
  <c r="G7" i="1"/>
  <c r="D12" i="49"/>
  <c r="C10" i="47"/>
  <c r="H12" i="51"/>
  <c r="F12" i="47"/>
  <c r="J8" i="1"/>
  <c r="H10" i="47"/>
  <c r="H11" i="49"/>
  <c r="C12" i="47"/>
  <c r="J19" i="1"/>
  <c r="B12" i="51"/>
  <c r="F11" i="49"/>
  <c r="C12" i="48"/>
  <c r="H12" i="49"/>
  <c r="B12" i="46"/>
  <c r="H11" i="51"/>
  <c r="G20" i="49"/>
  <c r="G21" i="5"/>
  <c r="J11" i="1"/>
  <c r="H12" i="46"/>
  <c r="F9" i="5"/>
  <c r="C11" i="48"/>
  <c r="F10" i="46"/>
  <c r="E16" i="1"/>
  <c r="F7" i="1"/>
  <c r="D10" i="49"/>
  <c r="B9" i="48"/>
  <c r="B9" i="5"/>
  <c r="I14" i="1"/>
  <c r="D10" i="46"/>
  <c r="J26" i="1"/>
  <c r="G25" i="47"/>
  <c r="C9" i="48"/>
  <c r="E26" i="1"/>
  <c r="H20" i="1"/>
  <c r="B10" i="46"/>
  <c r="C10" i="48"/>
  <c r="B10" i="51"/>
  <c r="H10" i="5"/>
  <c r="F9" i="47"/>
  <c r="H11" i="46"/>
  <c r="G8" i="1"/>
  <c r="G22" i="5"/>
  <c r="F12" i="5"/>
  <c r="F12" i="50"/>
  <c r="J14" i="1"/>
  <c r="B11" i="47"/>
  <c r="C9" i="51"/>
  <c r="F10" i="49"/>
  <c r="D9" i="46"/>
  <c r="G24" i="51"/>
  <c r="G25" i="46"/>
  <c r="D11" i="46"/>
  <c r="D11" i="51"/>
  <c r="C10" i="46"/>
  <c r="F11" i="46"/>
  <c r="J9" i="1"/>
  <c r="E14" i="1"/>
  <c r="D11" i="5"/>
  <c r="G18" i="1"/>
  <c r="F11" i="47"/>
  <c r="I16" i="1"/>
  <c r="I18" i="1"/>
  <c r="F20" i="1"/>
  <c r="F9" i="49"/>
  <c r="H10" i="48"/>
  <c r="E12" i="46"/>
  <c r="E12" i="5"/>
  <c r="G22" i="46"/>
  <c r="I20" i="1"/>
  <c r="H11" i="50"/>
  <c r="J12" i="1"/>
  <c r="C9" i="46"/>
  <c r="B9" i="46"/>
  <c r="J20" i="1"/>
  <c r="I19" i="1"/>
  <c r="E11" i="51"/>
  <c r="E12" i="1"/>
  <c r="E11" i="1"/>
  <c r="B11" i="5"/>
  <c r="E12" i="47"/>
  <c r="F9" i="48"/>
  <c r="F10" i="47"/>
  <c r="G16" i="1"/>
  <c r="G14" i="1"/>
  <c r="G25" i="5"/>
  <c r="E10" i="49"/>
  <c r="G20" i="5"/>
  <c r="F14" i="1"/>
  <c r="B10" i="5"/>
  <c r="H10" i="50"/>
  <c r="G21" i="48"/>
  <c r="F12" i="48"/>
  <c r="D12" i="47"/>
  <c r="B12" i="47"/>
  <c r="G13" i="1"/>
  <c r="C10" i="50"/>
  <c r="B11" i="48"/>
  <c r="F9" i="51"/>
  <c r="G26" i="1"/>
  <c r="F16" i="1"/>
  <c r="C9" i="47"/>
  <c r="F11" i="48"/>
  <c r="K13" i="1"/>
  <c r="D10" i="5"/>
  <c r="H18" i="1"/>
  <c r="G19" i="1"/>
  <c r="H14" i="1"/>
  <c r="G21" i="49"/>
  <c r="I26" i="1"/>
  <c r="D9" i="5"/>
  <c r="H9" i="49"/>
  <c r="H9" i="50"/>
  <c r="B11" i="50"/>
  <c r="B10" i="47"/>
  <c r="D12" i="51"/>
  <c r="G9" i="1"/>
  <c r="C9" i="5"/>
  <c r="D10" i="51"/>
  <c r="G25" i="51"/>
  <c r="E15" i="1"/>
  <c r="F17" i="1"/>
  <c r="B9" i="50"/>
  <c r="H10" i="49"/>
  <c r="C11" i="50"/>
  <c r="H9" i="1"/>
  <c r="I17" i="1"/>
  <c r="C12" i="49"/>
  <c r="I7" i="1"/>
  <c r="E12" i="48"/>
  <c r="I12" i="1"/>
  <c r="E11" i="46"/>
  <c r="H11" i="1"/>
  <c r="B11" i="46"/>
  <c r="B9" i="51"/>
  <c r="D11" i="47"/>
  <c r="E11" i="48"/>
  <c r="H12" i="5"/>
  <c r="G22" i="47"/>
  <c r="D12" i="5"/>
  <c r="E9" i="51"/>
  <c r="C10" i="51"/>
  <c r="F12" i="1"/>
  <c r="H26" i="1"/>
  <c r="B10" i="50"/>
  <c r="H8" i="1"/>
  <c r="D10" i="47"/>
  <c r="C10" i="49"/>
  <c r="D9" i="47"/>
  <c r="E11" i="47"/>
  <c r="H9" i="48"/>
  <c r="E12" i="50"/>
  <c r="D12" i="46"/>
  <c r="G21" i="51"/>
  <c r="H12" i="1"/>
  <c r="F11" i="1"/>
  <c r="F10" i="48"/>
  <c r="F10" i="5"/>
  <c r="J17" i="1"/>
  <c r="B10" i="48"/>
  <c r="E10" i="1"/>
  <c r="E8" i="1"/>
  <c r="E11" i="49"/>
  <c r="C12" i="51"/>
  <c r="G20" i="1"/>
  <c r="E9" i="47"/>
  <c r="J13" i="1"/>
  <c r="E10" i="50"/>
  <c r="E17" i="1"/>
  <c r="G10" i="1"/>
  <c r="F10" i="50"/>
  <c r="F11" i="50"/>
  <c r="G24" i="48"/>
  <c r="J10" i="1"/>
  <c r="I15" i="1"/>
  <c r="G25" i="49"/>
  <c r="H9" i="46"/>
  <c r="B9" i="47"/>
  <c r="H15" i="1"/>
  <c r="F11" i="5"/>
  <c r="D9" i="51"/>
  <c r="E9" i="49"/>
  <c r="E10" i="46"/>
  <c r="D9" i="50"/>
  <c r="F10" i="51"/>
  <c r="D9" i="49"/>
  <c r="G22" i="49"/>
  <c r="G24" i="47"/>
  <c r="I9" i="1"/>
  <c r="B12" i="49"/>
  <c r="E11" i="5"/>
  <c r="B12" i="50"/>
  <c r="H10" i="46"/>
  <c r="F11" i="51"/>
  <c r="I13" i="1"/>
  <c r="E9" i="46"/>
  <c r="E9" i="1"/>
  <c r="J15" i="1"/>
  <c r="C11" i="5"/>
  <c r="F8" i="1"/>
  <c r="G20" i="46"/>
  <c r="G20" i="51"/>
  <c r="F18" i="1"/>
  <c r="F10" i="1"/>
  <c r="D9" i="48"/>
  <c r="E13" i="1"/>
  <c r="F26" i="1"/>
  <c r="D11" i="50"/>
  <c r="D12" i="48"/>
  <c r="H9" i="51"/>
  <c r="F9" i="46"/>
  <c r="H12" i="50"/>
  <c r="G22" i="51"/>
  <c r="C11" i="46"/>
  <c r="BA63" i="79" l="1"/>
  <c r="BA61" i="79"/>
  <c r="AQ63" i="79"/>
  <c r="Q62" i="79"/>
  <c r="P62" i="79"/>
  <c r="G10" i="51"/>
  <c r="F62" i="79"/>
  <c r="W62" i="79"/>
  <c r="G11" i="5"/>
  <c r="D62" i="79"/>
  <c r="O62" i="79"/>
  <c r="Z62" i="79"/>
  <c r="G11" i="48"/>
  <c r="W63" i="79"/>
  <c r="G12" i="5"/>
  <c r="AR62" i="79"/>
  <c r="G11" i="49"/>
  <c r="AA62" i="79"/>
  <c r="AQ61" i="79"/>
  <c r="AG63" i="79"/>
  <c r="AV62" i="79"/>
  <c r="G62" i="79"/>
  <c r="AU62" i="79"/>
  <c r="BE62" i="79"/>
  <c r="Y62" i="79"/>
  <c r="G11" i="47"/>
  <c r="AJ62" i="79"/>
  <c r="AT62" i="79"/>
  <c r="AL62" i="79"/>
  <c r="M63" i="79"/>
  <c r="AK62" i="79"/>
  <c r="AG62" i="79"/>
  <c r="AS62" i="79"/>
  <c r="G11" i="46"/>
  <c r="X62" i="79"/>
  <c r="BF62" i="79"/>
  <c r="BC62" i="79"/>
  <c r="AB62" i="79"/>
  <c r="G11" i="50"/>
  <c r="BA62" i="79"/>
  <c r="G11" i="51"/>
  <c r="BD62" i="79"/>
  <c r="AI62" i="79"/>
  <c r="R62" i="79"/>
  <c r="BE63" i="79"/>
  <c r="BC60" i="79"/>
  <c r="H13" i="47"/>
  <c r="AQ62" i="79"/>
  <c r="G23" i="50"/>
  <c r="AQ60" i="79"/>
  <c r="F13" i="5"/>
  <c r="AK63" i="79"/>
  <c r="AH60" i="79"/>
  <c r="E13" i="46"/>
  <c r="F63" i="79"/>
  <c r="M62" i="79"/>
  <c r="AI60" i="79"/>
  <c r="E13" i="47"/>
  <c r="AV60" i="79"/>
  <c r="F13" i="50"/>
  <c r="B13" i="5"/>
  <c r="C60" i="79"/>
  <c r="C15" i="8"/>
  <c r="AR63" i="79"/>
  <c r="AH62" i="79"/>
  <c r="AT63" i="79"/>
  <c r="AL63" i="79"/>
  <c r="G12" i="47"/>
  <c r="Y63" i="79"/>
  <c r="G23" i="49"/>
  <c r="B13" i="47"/>
  <c r="E60" i="79"/>
  <c r="G23" i="51"/>
  <c r="AJ60" i="79"/>
  <c r="E13" i="48"/>
  <c r="AS60" i="79"/>
  <c r="F13" i="47"/>
  <c r="BC63" i="79"/>
  <c r="AV63" i="79"/>
  <c r="M60" i="79"/>
  <c r="C13" i="5"/>
  <c r="BD63" i="79"/>
  <c r="Z60" i="79"/>
  <c r="G9" i="48"/>
  <c r="D13" i="48"/>
  <c r="N63" i="79"/>
  <c r="BB63" i="79"/>
  <c r="AA63" i="79"/>
  <c r="G12" i="49"/>
  <c r="N62" i="79"/>
  <c r="H13" i="46"/>
  <c r="BB60" i="79"/>
  <c r="C13" i="46"/>
  <c r="N60" i="79"/>
  <c r="P60" i="79"/>
  <c r="C13" i="48"/>
  <c r="E62" i="79"/>
  <c r="H62" i="79"/>
  <c r="E13" i="51"/>
  <c r="AT60" i="79"/>
  <c r="F13" i="48"/>
  <c r="AU60" i="79"/>
  <c r="F13" i="49"/>
  <c r="AL60" i="79"/>
  <c r="E13" i="50"/>
  <c r="AG61" i="79"/>
  <c r="B13" i="51"/>
  <c r="G12" i="46"/>
  <c r="X63" i="79"/>
  <c r="G9" i="49"/>
  <c r="AA60" i="79"/>
  <c r="D13" i="49"/>
  <c r="Z63" i="79"/>
  <c r="G12" i="48"/>
  <c r="F13" i="51"/>
  <c r="BE60" i="79"/>
  <c r="H13" i="49"/>
  <c r="G23" i="46"/>
  <c r="C13" i="51"/>
  <c r="M61" i="79"/>
  <c r="AU63" i="79"/>
  <c r="BD60" i="79"/>
  <c r="H13" i="48"/>
  <c r="R60" i="79"/>
  <c r="C13" i="50"/>
  <c r="BF63" i="79"/>
  <c r="G9" i="46"/>
  <c r="X60" i="79"/>
  <c r="D13" i="46"/>
  <c r="C63" i="79"/>
  <c r="BB62" i="79"/>
  <c r="AB63" i="79"/>
  <c r="G12" i="50"/>
  <c r="G63" i="79"/>
  <c r="G12" i="51"/>
  <c r="C62" i="79"/>
  <c r="AJ63" i="79"/>
  <c r="G23" i="48"/>
  <c r="BA60" i="79"/>
  <c r="H13" i="5"/>
  <c r="G60" i="79"/>
  <c r="B13" i="49"/>
  <c r="G23" i="5"/>
  <c r="G9" i="51"/>
  <c r="D13" i="51"/>
  <c r="BH43" i="104"/>
  <c r="W60" i="79"/>
  <c r="G9" i="5"/>
  <c r="D13" i="5"/>
  <c r="G23" i="47"/>
  <c r="E63" i="79"/>
  <c r="P63" i="79"/>
  <c r="AG60" i="79"/>
  <c r="E13" i="5"/>
  <c r="Q60" i="79"/>
  <c r="C13" i="49"/>
  <c r="H63" i="79"/>
  <c r="H13" i="51"/>
  <c r="D60" i="79"/>
  <c r="B13" i="46"/>
  <c r="R63" i="79"/>
  <c r="Q63" i="79"/>
  <c r="B13" i="50"/>
  <c r="H60" i="79"/>
  <c r="D63" i="79"/>
  <c r="F60" i="79"/>
  <c r="B13" i="48"/>
  <c r="G9" i="50"/>
  <c r="AB60" i="79"/>
  <c r="D13" i="50"/>
  <c r="AI63" i="79"/>
  <c r="BF60" i="79"/>
  <c r="H13" i="50"/>
  <c r="W61" i="79"/>
  <c r="G10" i="5"/>
  <c r="AH63" i="79"/>
  <c r="AK60" i="79"/>
  <c r="E13" i="49"/>
  <c r="Y60" i="79"/>
  <c r="G9" i="47"/>
  <c r="D13" i="47"/>
  <c r="AS63" i="79"/>
  <c r="AR60" i="79"/>
  <c r="F13" i="46"/>
  <c r="O63" i="79"/>
  <c r="O60" i="79"/>
  <c r="C13" i="47"/>
  <c r="P61" i="79"/>
  <c r="AS61" i="79"/>
  <c r="G10" i="50"/>
  <c r="AB61" i="79"/>
  <c r="AJ61" i="79"/>
  <c r="Z61" i="79"/>
  <c r="G10" i="48"/>
  <c r="BF61" i="79"/>
  <c r="BD61" i="79"/>
  <c r="AV61" i="79"/>
  <c r="BB61" i="79"/>
  <c r="E61" i="79"/>
  <c r="Q61" i="79"/>
  <c r="F61" i="79"/>
  <c r="AL61" i="79"/>
  <c r="AT61" i="79"/>
  <c r="BE61" i="79"/>
  <c r="G10" i="46"/>
  <c r="X61" i="79"/>
  <c r="AA61" i="79"/>
  <c r="G10" i="49"/>
  <c r="G10" i="47"/>
  <c r="Y61" i="79"/>
  <c r="G61" i="79"/>
  <c r="N61" i="79"/>
  <c r="D61" i="79"/>
  <c r="O61" i="79"/>
  <c r="AI61" i="79"/>
  <c r="AU61" i="79"/>
  <c r="H61" i="79"/>
  <c r="BC61" i="79"/>
  <c r="R61" i="79"/>
  <c r="AR61" i="79"/>
  <c r="AK61" i="79"/>
  <c r="AH61" i="79"/>
  <c r="C61" i="79"/>
  <c r="BL14" i="104"/>
  <c r="BI15" i="104"/>
  <c r="BI77" i="104" s="1"/>
  <c r="BI13" i="104"/>
  <c r="BI18" i="104"/>
  <c r="BJ26" i="104"/>
  <c r="BM20" i="104"/>
  <c r="BM80" i="104" s="1"/>
  <c r="BJ14" i="104"/>
  <c r="BM26" i="104"/>
  <c r="BJ9" i="104"/>
  <c r="BI26" i="104"/>
  <c r="BM10" i="104"/>
  <c r="BH19" i="104"/>
  <c r="K18" i="1"/>
  <c r="BN19" i="104" s="1"/>
  <c r="BM15" i="104"/>
  <c r="BM77" i="104" s="1"/>
  <c r="BJ17" i="104"/>
  <c r="BJ79" i="104" s="1"/>
  <c r="BL16" i="104"/>
  <c r="BL78" i="104" s="1"/>
  <c r="BJ8" i="104"/>
  <c r="K19" i="1"/>
  <c r="BN20" i="104" s="1"/>
  <c r="BN80" i="104" s="1"/>
  <c r="BH20" i="104"/>
  <c r="BH80" i="104" s="1"/>
  <c r="BL10" i="104"/>
  <c r="BJ21" i="104"/>
  <c r="BM21" i="104"/>
  <c r="BL17" i="104"/>
  <c r="BL79" i="104" s="1"/>
  <c r="K20" i="1"/>
  <c r="BN21" i="104" s="1"/>
  <c r="BH21" i="104"/>
  <c r="BK26" i="104"/>
  <c r="BJ10" i="104"/>
  <c r="BK15" i="104"/>
  <c r="BK77" i="104" s="1"/>
  <c r="BI12" i="104"/>
  <c r="BM13" i="104"/>
  <c r="BI9" i="104"/>
  <c r="BK17" i="104"/>
  <c r="BK79" i="104" s="1"/>
  <c r="BK10" i="104"/>
  <c r="BK20" i="104"/>
  <c r="BK80" i="104" s="1"/>
  <c r="BI21" i="104"/>
  <c r="BK8" i="104"/>
  <c r="BI20" i="104"/>
  <c r="BI80" i="104" s="1"/>
  <c r="BK9" i="104"/>
  <c r="BK13" i="104"/>
  <c r="BK14" i="104"/>
  <c r="BH26" i="104"/>
  <c r="BH14" i="104"/>
  <c r="BL12" i="104"/>
  <c r="K15" i="1"/>
  <c r="BN16" i="104" s="1"/>
  <c r="BN78" i="104" s="1"/>
  <c r="J16" i="104" s="1"/>
  <c r="BH16" i="104"/>
  <c r="BH78" i="104" s="1"/>
  <c r="BL8" i="104"/>
  <c r="K12" i="1"/>
  <c r="BN13" i="104" s="1"/>
  <c r="BH13" i="104"/>
  <c r="BM18" i="104"/>
  <c r="BN14" i="104"/>
  <c r="BK11" i="104"/>
  <c r="BK21" i="104"/>
  <c r="BL20" i="104"/>
  <c r="BL80" i="104" s="1"/>
  <c r="BI16" i="104"/>
  <c r="BI78" i="104" s="1"/>
  <c r="BM9" i="104"/>
  <c r="BL15" i="104"/>
  <c r="BL77" i="104" s="1"/>
  <c r="BN26" i="104"/>
  <c r="J21" i="104" s="1"/>
  <c r="BI10" i="104"/>
  <c r="BH8" i="104"/>
  <c r="K7" i="1"/>
  <c r="BN8" i="104" s="1"/>
  <c r="J12" i="104" s="1"/>
  <c r="K11" i="1"/>
  <c r="BN12" i="104" s="1"/>
  <c r="BH12" i="104"/>
  <c r="BH9" i="104"/>
  <c r="BI11" i="104"/>
  <c r="BI14" i="104"/>
  <c r="BM19" i="104"/>
  <c r="BM11" i="104"/>
  <c r="BH11" i="104"/>
  <c r="BL9" i="104"/>
  <c r="BK12" i="104"/>
  <c r="BJ19" i="104"/>
  <c r="BI8" i="104"/>
  <c r="BJ20" i="104"/>
  <c r="BJ80" i="104" s="1"/>
  <c r="BM14" i="104"/>
  <c r="BK19" i="104"/>
  <c r="BM17" i="104"/>
  <c r="BM79" i="104" s="1"/>
  <c r="BL18" i="104"/>
  <c r="BM12" i="104"/>
  <c r="BM8" i="104"/>
  <c r="BJ15" i="104"/>
  <c r="BJ77" i="104" s="1"/>
  <c r="BK18" i="104"/>
  <c r="BJ13" i="104"/>
  <c r="BL11" i="104"/>
  <c r="BL21" i="104"/>
  <c r="BJ11" i="104"/>
  <c r="K16" i="1"/>
  <c r="BN17" i="104" s="1"/>
  <c r="BN79" i="104" s="1"/>
  <c r="BH17" i="104"/>
  <c r="BH79" i="104" s="1"/>
  <c r="BJ16" i="104"/>
  <c r="BJ78" i="104" s="1"/>
  <c r="BI19" i="104"/>
  <c r="BH18" i="104"/>
  <c r="K17" i="1"/>
  <c r="BN18" i="104" s="1"/>
  <c r="BM16" i="104"/>
  <c r="BM78" i="104" s="1"/>
  <c r="BI17" i="104"/>
  <c r="BI79" i="104" s="1"/>
  <c r="BJ18" i="104"/>
  <c r="BK16" i="104"/>
  <c r="BK78" i="104" s="1"/>
  <c r="BL19" i="104"/>
  <c r="BL13" i="104"/>
  <c r="BJ12" i="104"/>
  <c r="BH15" i="104"/>
  <c r="BH77" i="104" s="1"/>
  <c r="K14" i="1"/>
  <c r="BN15" i="104" s="1"/>
  <c r="BN77" i="104" s="1"/>
  <c r="BL26" i="104"/>
  <c r="BH10" i="104"/>
  <c r="K9" i="1"/>
  <c r="BN10" i="104" s="1"/>
  <c r="G28" i="1"/>
  <c r="G31" i="1"/>
  <c r="E30" i="1"/>
  <c r="I24" i="1"/>
  <c r="E32" i="1"/>
  <c r="G32" i="1"/>
  <c r="F24" i="1"/>
  <c r="I33" i="1"/>
  <c r="J34" i="1"/>
  <c r="F28" i="1"/>
  <c r="E31" i="1"/>
  <c r="I27" i="1"/>
  <c r="J23" i="1"/>
  <c r="F27" i="1"/>
  <c r="E21" i="1"/>
  <c r="I28" i="1"/>
  <c r="I32" i="1"/>
  <c r="E25" i="1"/>
  <c r="G34" i="1"/>
  <c r="E34" i="1"/>
  <c r="H27" i="1"/>
  <c r="F21" i="1"/>
  <c r="F23" i="1"/>
  <c r="H21" i="1"/>
  <c r="J31" i="1"/>
  <c r="I30" i="1"/>
  <c r="F34" i="1"/>
  <c r="J25" i="1"/>
  <c r="G25" i="1"/>
  <c r="G21" i="1"/>
  <c r="H30" i="1"/>
  <c r="H25" i="1"/>
  <c r="E28" i="1"/>
  <c r="H34" i="1"/>
  <c r="J21" i="1"/>
  <c r="H32" i="1"/>
  <c r="J27" i="1"/>
  <c r="I25" i="1"/>
  <c r="E27" i="1"/>
  <c r="I31" i="1"/>
  <c r="G30" i="1"/>
  <c r="I21" i="1"/>
  <c r="E24" i="1"/>
  <c r="H31" i="1"/>
  <c r="J30" i="1"/>
  <c r="I23" i="1"/>
  <c r="G27" i="1"/>
  <c r="H24" i="1"/>
  <c r="E33" i="1"/>
  <c r="J33" i="1"/>
  <c r="E23" i="1"/>
  <c r="I34" i="1"/>
  <c r="G33" i="1"/>
  <c r="F32" i="1"/>
  <c r="F31" i="1"/>
  <c r="H33" i="1"/>
  <c r="J32" i="1"/>
  <c r="F30" i="1"/>
  <c r="H23" i="1"/>
  <c r="J28" i="1"/>
  <c r="F25" i="1"/>
  <c r="J24" i="1"/>
  <c r="G23" i="1"/>
  <c r="F33" i="1"/>
  <c r="H28" i="1"/>
  <c r="G24" i="1"/>
  <c r="BJ28" i="104" l="1"/>
  <c r="BJ59" i="104" s="1"/>
  <c r="BJ60" i="104" s="1"/>
  <c r="BM28" i="104"/>
  <c r="BM59" i="104" s="1"/>
  <c r="BM60" i="104" s="1"/>
  <c r="BL28" i="104"/>
  <c r="BL59" i="104" s="1"/>
  <c r="BL60" i="104" s="1"/>
  <c r="BH28" i="104"/>
  <c r="BH59" i="104" s="1"/>
  <c r="BH60" i="104" s="1"/>
  <c r="BK28" i="104"/>
  <c r="BK59" i="104" s="1"/>
  <c r="BK60" i="104" s="1"/>
  <c r="K28" i="1"/>
  <c r="BN28" i="104" s="1"/>
  <c r="BN59" i="104" s="1"/>
  <c r="AL59" i="104" s="1"/>
  <c r="BI28" i="104"/>
  <c r="BI59" i="104" s="1"/>
  <c r="BI60" i="104" s="1"/>
  <c r="K8" i="1"/>
  <c r="BN9" i="104" s="1"/>
  <c r="I62" i="79"/>
  <c r="G64" i="79"/>
  <c r="BI81" i="104"/>
  <c r="AW62" i="79"/>
  <c r="I63" i="79"/>
  <c r="AM61" i="79"/>
  <c r="BJ81" i="104"/>
  <c r="AC63" i="79"/>
  <c r="BL81" i="104"/>
  <c r="I61" i="79"/>
  <c r="G13" i="51"/>
  <c r="S61" i="79"/>
  <c r="S60" i="79"/>
  <c r="E64" i="79"/>
  <c r="S62" i="79"/>
  <c r="BG62" i="79"/>
  <c r="AC61" i="79"/>
  <c r="AM63" i="79"/>
  <c r="BM81" i="104"/>
  <c r="N64" i="79"/>
  <c r="AW61" i="79"/>
  <c r="AW63" i="79"/>
  <c r="H64" i="79"/>
  <c r="AH64" i="79"/>
  <c r="BG61" i="79"/>
  <c r="BH81" i="104"/>
  <c r="BK81" i="104"/>
  <c r="BB64" i="79"/>
  <c r="BG63" i="79"/>
  <c r="Z64" i="79"/>
  <c r="AM62" i="79"/>
  <c r="AC62" i="79"/>
  <c r="P64" i="79"/>
  <c r="G13" i="46"/>
  <c r="AJ64" i="79"/>
  <c r="O64" i="79"/>
  <c r="AA64" i="79"/>
  <c r="D64" i="79"/>
  <c r="AR64" i="79"/>
  <c r="BJ34" i="104"/>
  <c r="BH27" i="104"/>
  <c r="BH55" i="104" s="1"/>
  <c r="K27" i="1"/>
  <c r="BN27" i="104" s="1"/>
  <c r="K33" i="1"/>
  <c r="BN33" i="104" s="1"/>
  <c r="BH33" i="104"/>
  <c r="BK27" i="104"/>
  <c r="BK55" i="104" s="1"/>
  <c r="BK56" i="104" s="1"/>
  <c r="BM32" i="104"/>
  <c r="BK25" i="104"/>
  <c r="BH24" i="104"/>
  <c r="K24" i="1"/>
  <c r="BN24" i="104" s="1"/>
  <c r="BL31" i="104"/>
  <c r="BM30" i="104"/>
  <c r="K31" i="1"/>
  <c r="BN31" i="104" s="1"/>
  <c r="BH31" i="104"/>
  <c r="BK33" i="104"/>
  <c r="BI33" i="104"/>
  <c r="BK31" i="104"/>
  <c r="K32" i="1"/>
  <c r="BN32" i="104" s="1"/>
  <c r="BH32" i="104"/>
  <c r="BM25" i="104"/>
  <c r="BL25" i="104"/>
  <c r="BK23" i="104"/>
  <c r="BJ31" i="104"/>
  <c r="BL24" i="104"/>
  <c r="BJ30" i="104"/>
  <c r="BJ23" i="104"/>
  <c r="BL23" i="104"/>
  <c r="BI24" i="104"/>
  <c r="BM22" i="104"/>
  <c r="BI25" i="104"/>
  <c r="BM24" i="104"/>
  <c r="BI32" i="104"/>
  <c r="BM27" i="104"/>
  <c r="BM55" i="104" s="1"/>
  <c r="BM56" i="104" s="1"/>
  <c r="BI22" i="104"/>
  <c r="BI30" i="104"/>
  <c r="BM31" i="104"/>
  <c r="K34" i="1"/>
  <c r="BN34" i="104" s="1"/>
  <c r="BH34" i="104"/>
  <c r="BM23" i="104"/>
  <c r="BJ24" i="104"/>
  <c r="BJ25" i="104"/>
  <c r="BK22" i="104"/>
  <c r="BL30" i="104"/>
  <c r="BK34" i="104"/>
  <c r="BK24" i="104"/>
  <c r="BH23" i="104"/>
  <c r="K23" i="1"/>
  <c r="BN23" i="104" s="1"/>
  <c r="BI27" i="104"/>
  <c r="BI55" i="104" s="1"/>
  <c r="BI56" i="104" s="1"/>
  <c r="BL32" i="104"/>
  <c r="BJ22" i="104"/>
  <c r="BJ33" i="104"/>
  <c r="BM33" i="104"/>
  <c r="BL22" i="104"/>
  <c r="BI23" i="104"/>
  <c r="BL27" i="104"/>
  <c r="BL55" i="104" s="1"/>
  <c r="BL56" i="104" s="1"/>
  <c r="BI31" i="104"/>
  <c r="BH25" i="104"/>
  <c r="K25" i="1"/>
  <c r="BN25" i="104" s="1"/>
  <c r="BJ27" i="104"/>
  <c r="BJ55" i="104" s="1"/>
  <c r="BJ56" i="104" s="1"/>
  <c r="BL34" i="104"/>
  <c r="K30" i="1"/>
  <c r="BN30" i="104" s="1"/>
  <c r="BH30" i="104"/>
  <c r="BM34" i="104"/>
  <c r="BL33" i="104"/>
  <c r="BK32" i="104"/>
  <c r="BI34" i="104"/>
  <c r="BK30" i="104"/>
  <c r="BJ32" i="104"/>
  <c r="BH22" i="104"/>
  <c r="K21" i="1"/>
  <c r="BN22" i="104" s="1"/>
  <c r="AT27" i="104"/>
  <c r="G95" i="104"/>
  <c r="J18" i="104"/>
  <c r="R64" i="79"/>
  <c r="Y64" i="79"/>
  <c r="G13" i="49"/>
  <c r="J15" i="104"/>
  <c r="X58" i="104"/>
  <c r="AC60" i="79"/>
  <c r="W64" i="79"/>
  <c r="BG60" i="79"/>
  <c r="BA64" i="79"/>
  <c r="AI64" i="79"/>
  <c r="G13" i="50"/>
  <c r="BE64" i="79"/>
  <c r="G92" i="104"/>
  <c r="AT24" i="104"/>
  <c r="K10" i="1"/>
  <c r="BN11" i="104" s="1"/>
  <c r="AM60" i="79"/>
  <c r="AG64" i="79"/>
  <c r="BN43" i="104"/>
  <c r="BH44" i="104"/>
  <c r="BN44" i="104" s="1"/>
  <c r="AW60" i="79"/>
  <c r="AQ64" i="79"/>
  <c r="BD64" i="79"/>
  <c r="AB64" i="79"/>
  <c r="AK64" i="79"/>
  <c r="AU64" i="79"/>
  <c r="G13" i="5"/>
  <c r="F64" i="79"/>
  <c r="AT26" i="104"/>
  <c r="G94" i="104"/>
  <c r="X92" i="104"/>
  <c r="J17" i="104"/>
  <c r="J14" i="104"/>
  <c r="Q58" i="104"/>
  <c r="BC64" i="79"/>
  <c r="M64" i="79"/>
  <c r="S63" i="79"/>
  <c r="Q24" i="104"/>
  <c r="AT25" i="104"/>
  <c r="G93" i="104"/>
  <c r="Q92" i="104"/>
  <c r="BF64" i="79"/>
  <c r="AL64" i="79"/>
  <c r="AV64" i="79"/>
  <c r="G13" i="48"/>
  <c r="X64" i="79"/>
  <c r="AT64" i="79"/>
  <c r="Q64" i="79"/>
  <c r="C64" i="79"/>
  <c r="I60" i="79"/>
  <c r="J13" i="104"/>
  <c r="X24" i="104"/>
  <c r="AS64" i="79"/>
  <c r="G13" i="47"/>
  <c r="E29" i="1"/>
  <c r="J29" i="1"/>
  <c r="F29" i="1"/>
  <c r="I29" i="1"/>
  <c r="G29" i="1"/>
  <c r="H29" i="1"/>
  <c r="BN60" i="104" l="1"/>
  <c r="AL58" i="104" s="1"/>
  <c r="AM64" i="79"/>
  <c r="AK68" i="79" s="1"/>
  <c r="BG64" i="79"/>
  <c r="BA69" i="79" s="1"/>
  <c r="BN81" i="104"/>
  <c r="I64" i="79"/>
  <c r="G70" i="79" s="1"/>
  <c r="BI29" i="104"/>
  <c r="BM29" i="104"/>
  <c r="BK29" i="104"/>
  <c r="BL29" i="104"/>
  <c r="K29" i="1"/>
  <c r="BN29" i="104" s="1"/>
  <c r="BH29" i="104"/>
  <c r="BJ29" i="104"/>
  <c r="J25" i="104"/>
  <c r="X194" i="104"/>
  <c r="S64" i="79"/>
  <c r="M71" i="79" s="1"/>
  <c r="J19" i="104"/>
  <c r="Q126" i="104"/>
  <c r="J20" i="104"/>
  <c r="X126" i="104"/>
  <c r="J26" i="104"/>
  <c r="R228" i="104"/>
  <c r="G59" i="104"/>
  <c r="AC64" i="79"/>
  <c r="W68" i="79" s="1"/>
  <c r="AW64" i="79"/>
  <c r="AU67" i="79" s="1"/>
  <c r="J23" i="104"/>
  <c r="X160" i="104"/>
  <c r="J24" i="104"/>
  <c r="Q194" i="104"/>
  <c r="BN55" i="104"/>
  <c r="BH56" i="104"/>
  <c r="BN56" i="104" s="1"/>
  <c r="D128" i="104"/>
  <c r="AE25" i="104"/>
  <c r="J22" i="104"/>
  <c r="Q160" i="104"/>
  <c r="AE24" i="104"/>
  <c r="D127" i="104"/>
  <c r="AG74" i="79" l="1"/>
  <c r="G67" i="79"/>
  <c r="BA74" i="79"/>
  <c r="BA70" i="79"/>
  <c r="BA71" i="79"/>
  <c r="BA72" i="79"/>
  <c r="BA68" i="79"/>
  <c r="W67" i="79"/>
  <c r="BE70" i="79"/>
  <c r="BE67" i="79"/>
  <c r="C69" i="79"/>
  <c r="C74" i="79"/>
  <c r="G68" i="79"/>
  <c r="BA75" i="79"/>
  <c r="C70" i="79"/>
  <c r="AG72" i="79"/>
  <c r="C67" i="79"/>
  <c r="C68" i="79"/>
  <c r="G69" i="79"/>
  <c r="C71" i="79"/>
  <c r="BA67" i="79"/>
  <c r="C72" i="79"/>
  <c r="C75" i="79"/>
  <c r="AG75" i="79"/>
  <c r="AG68" i="79"/>
  <c r="AK70" i="79"/>
  <c r="M67" i="79"/>
  <c r="AG71" i="79"/>
  <c r="AG70" i="79"/>
  <c r="AK67" i="79"/>
  <c r="AK69" i="79"/>
  <c r="Q70" i="79"/>
  <c r="AG69" i="79"/>
  <c r="G96" i="104"/>
  <c r="AT28" i="104"/>
  <c r="AG67" i="79"/>
  <c r="BE69" i="79"/>
  <c r="BE68" i="79"/>
  <c r="M72" i="79"/>
  <c r="AQ69" i="79"/>
  <c r="AQ67" i="79"/>
  <c r="AQ72" i="79"/>
  <c r="AQ71" i="79"/>
  <c r="AQ68" i="79"/>
  <c r="AQ75" i="79"/>
  <c r="AQ74" i="79"/>
  <c r="AU68" i="79"/>
  <c r="AU69" i="79"/>
  <c r="AU70" i="79"/>
  <c r="M74" i="79"/>
  <c r="M75" i="79"/>
  <c r="Q69" i="79"/>
  <c r="Q68" i="79"/>
  <c r="Q67" i="79"/>
  <c r="M70" i="79"/>
  <c r="M68" i="79"/>
  <c r="M69" i="79"/>
  <c r="W69" i="79"/>
  <c r="W74" i="79"/>
  <c r="W75" i="79"/>
  <c r="W71" i="79"/>
  <c r="AA70" i="79"/>
  <c r="AA69" i="79"/>
  <c r="AA68" i="79"/>
  <c r="W70" i="79"/>
  <c r="AA67" i="79"/>
  <c r="AQ70" i="79"/>
  <c r="W72" i="7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O1" authorId="0" shapeId="0" xr:uid="{00000000-0006-0000-0500-000001000000}">
      <text>
        <r>
          <rPr>
            <b/>
            <sz val="8"/>
            <color indexed="81"/>
            <rFont val="Tahoma"/>
            <family val="2"/>
          </rPr>
          <t>Author:</t>
        </r>
        <r>
          <rPr>
            <sz val="8"/>
            <color indexed="81"/>
            <rFont val="Tahoma"/>
            <family val="2"/>
          </rPr>
          <t xml:space="preserve">
Fill in this cell with site name and remedy name.  Titles on all other pages are linked to this cell.</t>
        </r>
      </text>
    </comment>
    <comment ref="AC1" authorId="0" shapeId="0" xr:uid="{00000000-0006-0000-0500-000002000000}">
      <text>
        <r>
          <rPr>
            <b/>
            <sz val="8"/>
            <color indexed="81"/>
            <rFont val="Tahoma"/>
            <family val="2"/>
          </rPr>
          <t>Author:</t>
        </r>
        <r>
          <rPr>
            <sz val="8"/>
            <color indexed="81"/>
            <rFont val="Tahoma"/>
            <family val="2"/>
          </rPr>
          <t xml:space="preserve">
Fill in this cell with site name and remedy name.  Titles on all other pages are linked to this cell.</t>
        </r>
      </text>
    </comment>
    <comment ref="D6" authorId="0" shapeId="0" xr:uid="{00000000-0006-0000-0500-000003000000}">
      <text>
        <r>
          <rPr>
            <b/>
            <sz val="8"/>
            <color indexed="81"/>
            <rFont val="Tahoma"/>
            <family val="2"/>
          </rPr>
          <t>Author:</t>
        </r>
        <r>
          <rPr>
            <sz val="8"/>
            <color indexed="81"/>
            <rFont val="Tahoma"/>
            <family val="2"/>
          </rPr>
          <t xml:space="preserve">
Fill in this cell with site name and remedy name.  Titles on all other pages are linked to this cell.</t>
        </r>
      </text>
    </comment>
    <comment ref="AJ31" authorId="0" shapeId="0" xr:uid="{00000000-0006-0000-0500-000004000000}">
      <text>
        <r>
          <rPr>
            <b/>
            <sz val="8"/>
            <color indexed="81"/>
            <rFont val="Tahoma"/>
            <family val="2"/>
          </rPr>
          <t>Author:</t>
        </r>
        <r>
          <rPr>
            <sz val="8"/>
            <color indexed="81"/>
            <rFont val="Tahoma"/>
            <family val="2"/>
          </rPr>
          <t xml:space="preserve">
Fill in this cell with information about rounding error.</t>
        </r>
      </text>
    </comment>
    <comment ref="B32" authorId="0" shapeId="0" xr:uid="{00000000-0006-0000-0500-000005000000}">
      <text>
        <r>
          <rPr>
            <b/>
            <sz val="8"/>
            <color indexed="81"/>
            <rFont val="Tahoma"/>
            <family val="2"/>
          </rPr>
          <t>Author:</t>
        </r>
        <r>
          <rPr>
            <sz val="8"/>
            <color indexed="81"/>
            <rFont val="Tahoma"/>
            <family val="2"/>
          </rPr>
          <t xml:space="preserve">
Fill in this cell with reference information.  Footnotes on all other pages are linked to this cell.</t>
        </r>
      </text>
    </comment>
    <comment ref="V32" authorId="0" shapeId="0" xr:uid="{00000000-0006-0000-0500-000006000000}">
      <text>
        <r>
          <rPr>
            <b/>
            <sz val="8"/>
            <color indexed="81"/>
            <rFont val="Tahoma"/>
            <family val="2"/>
          </rPr>
          <t>Author:</t>
        </r>
        <r>
          <rPr>
            <sz val="8"/>
            <color indexed="81"/>
            <rFont val="Tahoma"/>
            <family val="2"/>
          </rPr>
          <t xml:space="preserve">
Fill in this cell with date and contact information.  Footnotes on all other pages are linked to this cell.</t>
        </r>
      </text>
    </comment>
    <comment ref="B33" authorId="0" shapeId="0" xr:uid="{00000000-0006-0000-0500-000007000000}">
      <text>
        <r>
          <rPr>
            <b/>
            <sz val="8"/>
            <color indexed="81"/>
            <rFont val="Tahoma"/>
            <family val="2"/>
          </rPr>
          <t>Author:</t>
        </r>
        <r>
          <rPr>
            <sz val="8"/>
            <color indexed="81"/>
            <rFont val="Tahoma"/>
            <family val="2"/>
          </rPr>
          <t xml:space="preserve">
Fill in this cell with date.  Footnotes on all other pages are linked to this cell.</t>
        </r>
      </text>
    </comment>
    <comment ref="B34" authorId="0" shapeId="0" xr:uid="{00000000-0006-0000-0500-000008000000}">
      <text>
        <r>
          <rPr>
            <b/>
            <sz val="8"/>
            <color indexed="81"/>
            <rFont val="Tahoma"/>
            <family val="2"/>
          </rPr>
          <t>Author:</t>
        </r>
        <r>
          <rPr>
            <sz val="8"/>
            <color indexed="81"/>
            <rFont val="Tahoma"/>
            <family val="2"/>
          </rPr>
          <t xml:space="preserve">
Fill in this cell with contact information.  Footnotes on all other pages are linked to this cell.</t>
        </r>
      </text>
    </comment>
  </commentList>
</comments>
</file>

<file path=xl/sharedStrings.xml><?xml version="1.0" encoding="utf-8"?>
<sst xmlns="http://schemas.openxmlformats.org/spreadsheetml/2006/main" count="684" uniqueCount="280">
  <si>
    <r>
      <t xml:space="preserve">Greener Cleanups: </t>
    </r>
    <r>
      <rPr>
        <i/>
        <sz val="12"/>
        <color theme="0"/>
        <rFont val="Arial"/>
        <family val="2"/>
      </rPr>
      <t>EPA Spreadsheets for Environmental Footprint Analysis (SEFA) - August 2014</t>
    </r>
  </si>
  <si>
    <t>U.S. Environmental Protection Agency (EPA), Office of Superfund Remediation and Technology Innovation (OSRTI)</t>
  </si>
  <si>
    <t>Introduction to SEFA</t>
  </si>
  <si>
    <r>
      <rPr>
        <b/>
        <sz val="11"/>
        <color theme="6" tint="-0.499984740745262"/>
        <rFont val="Arial"/>
        <family val="2"/>
      </rPr>
      <t>Purpose</t>
    </r>
    <r>
      <rPr>
        <sz val="11"/>
        <color theme="6" tint="-0.499984740745262"/>
        <rFont val="Arial"/>
        <family val="2"/>
      </rPr>
      <t>:</t>
    </r>
    <r>
      <rPr>
        <b/>
        <sz val="11"/>
        <color theme="1"/>
        <rFont val="Arial"/>
        <family val="2"/>
      </rPr>
      <t xml:space="preserve"> </t>
    </r>
    <r>
      <rPr>
        <sz val="10"/>
        <color theme="1"/>
        <rFont val="Arial"/>
        <family val="2"/>
      </rPr>
      <t>SEFA is a set of workbooks designed to assist EPA in conducting environmental footprint analyses for site cleanups, as desc</t>
    </r>
    <r>
      <rPr>
        <sz val="10"/>
        <rFont val="Arial"/>
        <family val="2"/>
      </rPr>
      <t xml:space="preserve">ribed in EPA's Methodology for Understanding and Reducing a Project's Environmental Footprint (EPA 542-R-12-002).  The Methodology is available at www.cluin.org/greenremediation/methodology. SEFA is intended for estimating footprints during key phases of a cleanup project, such as evaluation of alternative remedies, development of remedy designs, and optimization of remedies, but may also be applied to other phases.  Although originally developed for EPA's internal use, EPA is making SEFA available to the public for the benefit of others wishing to estimate the environmental footprint of site cleanups. </t>
    </r>
    <r>
      <rPr>
        <i/>
        <sz val="10"/>
        <rFont val="Arial"/>
        <family val="2"/>
      </rPr>
      <t xml:space="preserve">The SEFA workbooks do not individually or collectively represent EPA guidance or requirements nor is their use required by EPA. </t>
    </r>
  </si>
  <si>
    <r>
      <rPr>
        <b/>
        <sz val="11"/>
        <color theme="6" tint="-0.499984740745262"/>
        <rFont val="Arial"/>
        <family val="2"/>
      </rPr>
      <t>Structure</t>
    </r>
    <r>
      <rPr>
        <sz val="11"/>
        <color theme="6" tint="-0.499984740745262"/>
        <rFont val="Arial"/>
        <family val="2"/>
      </rPr>
      <t xml:space="preserve">: </t>
    </r>
    <r>
      <rPr>
        <sz val="10"/>
        <color theme="1"/>
        <rFont val="Arial"/>
        <family val="2"/>
      </rPr>
      <t>SEFA is comprised of three interlinked excel workbooks (files) to be saved by users in a single directory.  Each workbook contains multiple worksheets (tabs) as described in the sections below.  The tabs in each workbook are categorized with the following color-coding:</t>
    </r>
  </si>
  <si>
    <r>
      <rPr>
        <b/>
        <sz val="10"/>
        <color rgb="FFFFFF00"/>
        <rFont val="Arial"/>
        <family val="2"/>
      </rPr>
      <t>Yellow</t>
    </r>
    <r>
      <rPr>
        <sz val="10"/>
        <color theme="1"/>
        <rFont val="Arial"/>
        <family val="2"/>
      </rPr>
      <t xml:space="preserve">: tab contains required or optional user data entry
</t>
    </r>
    <r>
      <rPr>
        <b/>
        <sz val="10"/>
        <color theme="6" tint="-0.249977111117893"/>
        <rFont val="Arial"/>
        <family val="2"/>
      </rPr>
      <t>Green</t>
    </r>
    <r>
      <rPr>
        <sz val="10"/>
        <rFont val="Arial"/>
        <family val="2"/>
      </rPr>
      <t xml:space="preserve">: tab contains notes, instructions, or explanations
</t>
    </r>
    <r>
      <rPr>
        <b/>
        <sz val="10"/>
        <color theme="4" tint="0.39997558519241921"/>
        <rFont val="Arial"/>
        <family val="2"/>
      </rPr>
      <t>Blue</t>
    </r>
    <r>
      <rPr>
        <sz val="10"/>
        <rFont val="Arial"/>
        <family val="2"/>
      </rPr>
      <t xml:space="preserve">: tab provides outputs
</t>
    </r>
    <r>
      <rPr>
        <b/>
        <sz val="10"/>
        <color theme="1" tint="0.499984740745262"/>
        <rFont val="Arial"/>
        <family val="2"/>
      </rPr>
      <t>Gray</t>
    </r>
    <r>
      <rPr>
        <sz val="10"/>
        <rFont val="Arial"/>
        <family val="2"/>
      </rPr>
      <t>: tab not set up for user data entry</t>
    </r>
  </si>
  <si>
    <r>
      <rPr>
        <b/>
        <sz val="11"/>
        <color theme="6" tint="-0.499984740745262"/>
        <rFont val="Arial"/>
        <family val="2"/>
      </rPr>
      <t>Instructions</t>
    </r>
    <r>
      <rPr>
        <sz val="11"/>
        <color theme="6" tint="-0.499984740745262"/>
        <rFont val="Arial"/>
        <family val="2"/>
      </rPr>
      <t xml:space="preserve">: </t>
    </r>
    <r>
      <rPr>
        <sz val="10"/>
        <color theme="1"/>
        <rFont val="Arial"/>
        <family val="2"/>
      </rPr>
      <t>SEFA is equipped with full instructions and notes.  These are located in designated tabs in each workbook.  Also, abbreviated instructions and notes regarding certain key aspects of data entry are located throughout the other tabs in SEFA.  SEFA has been developed to reflect the protocol in EPA's Methodology.  For a full description of assumptions in SEFA, and the approach for conducting a footprint analysis, please refer to the Methodology (www.cluin.org/greenremediation/methodology).</t>
    </r>
  </si>
  <si>
    <r>
      <t>"Main" Workbook</t>
    </r>
    <r>
      <rPr>
        <sz val="10"/>
        <color theme="6" tint="-0.499984740745262"/>
        <rFont val="Arial"/>
        <family val="2"/>
      </rPr>
      <t>:</t>
    </r>
    <r>
      <rPr>
        <b/>
        <sz val="10"/>
        <color theme="6" tint="-0.499984740745262"/>
        <rFont val="Arial"/>
        <family val="2"/>
      </rPr>
      <t xml:space="preserve"> </t>
    </r>
    <r>
      <rPr>
        <sz val="10"/>
        <rFont val="Arial"/>
        <family val="2"/>
      </rPr>
      <t>Starting and end points of analysis.  No data entry by user, except for minimal (and optional) input on "General" and "Summary" tabs.</t>
    </r>
  </si>
  <si>
    <r>
      <rPr>
        <b/>
        <i/>
        <sz val="10"/>
        <color theme="6" tint="-0.499984740745262"/>
        <rFont val="Arial"/>
        <family val="2"/>
      </rPr>
      <t>Intro to SEFA</t>
    </r>
    <r>
      <rPr>
        <i/>
        <sz val="10"/>
        <color theme="6" tint="-0.499984740745262"/>
        <rFont val="Arial"/>
        <family val="2"/>
      </rPr>
      <t xml:space="preserve">: </t>
    </r>
    <r>
      <rPr>
        <sz val="10"/>
        <rFont val="Arial"/>
        <family val="2"/>
      </rPr>
      <t>Purp</t>
    </r>
    <r>
      <rPr>
        <sz val="10"/>
        <color theme="1"/>
        <rFont val="Arial"/>
        <family val="2"/>
      </rPr>
      <t xml:space="preserve">ose, structure, and logistics of using SEFA    </t>
    </r>
  </si>
  <si>
    <r>
      <rPr>
        <b/>
        <i/>
        <sz val="10"/>
        <color theme="6" tint="-0.499984740745262"/>
        <rFont val="Arial"/>
        <family val="2"/>
      </rPr>
      <t>General</t>
    </r>
    <r>
      <rPr>
        <sz val="10"/>
        <color theme="6" tint="-0.499984740745262"/>
        <rFont val="Arial"/>
        <family val="2"/>
      </rPr>
      <t xml:space="preserve">: </t>
    </r>
    <r>
      <rPr>
        <sz val="10"/>
        <rFont val="Arial"/>
        <family val="2"/>
      </rPr>
      <t xml:space="preserve">Site </t>
    </r>
    <r>
      <rPr>
        <sz val="10"/>
        <color theme="1"/>
        <rFont val="Arial"/>
        <family val="2"/>
      </rPr>
      <t>information and custom names for remedy components (data input by user to this tab is optional)</t>
    </r>
  </si>
  <si>
    <r>
      <rPr>
        <b/>
        <i/>
        <sz val="10"/>
        <color theme="6" tint="-0.499984740745262"/>
        <rFont val="Arial"/>
        <family val="2"/>
      </rPr>
      <t>Instructions</t>
    </r>
    <r>
      <rPr>
        <i/>
        <sz val="10"/>
        <color theme="6" tint="-0.499984740745262"/>
        <rFont val="Arial"/>
        <family val="2"/>
      </rPr>
      <t xml:space="preserve">: </t>
    </r>
    <r>
      <rPr>
        <sz val="10"/>
        <rFont val="Arial"/>
        <family val="2"/>
      </rPr>
      <t>General instructions pertaining to linkage of the three workbooks and overall approach to SEFA input</t>
    </r>
    <r>
      <rPr>
        <sz val="10"/>
        <color theme="1"/>
        <rFont val="Arial"/>
        <family val="2"/>
      </rPr>
      <t xml:space="preserve">  </t>
    </r>
  </si>
  <si>
    <r>
      <rPr>
        <b/>
        <i/>
        <sz val="10"/>
        <color theme="6" tint="-0.499984740745262"/>
        <rFont val="Arial"/>
        <family val="2"/>
      </rPr>
      <t>Summary</t>
    </r>
    <r>
      <rPr>
        <sz val="10"/>
        <color theme="6" tint="-0.499984740745262"/>
        <rFont val="Arial"/>
        <family val="2"/>
      </rPr>
      <t xml:space="preserve">: </t>
    </r>
    <r>
      <rPr>
        <sz val="10"/>
        <color theme="1"/>
        <rFont val="Arial"/>
        <family val="2"/>
      </rPr>
      <t>Overall results of analysis in tabular format (data input by user to this tab is optional)</t>
    </r>
  </si>
  <si>
    <r>
      <rPr>
        <b/>
        <i/>
        <sz val="10"/>
        <color theme="6" tint="-0.499984740745262"/>
        <rFont val="Arial"/>
        <family val="2"/>
      </rPr>
      <t>Totals by Scope and Component</t>
    </r>
    <r>
      <rPr>
        <sz val="10"/>
        <color theme="1"/>
        <rFont val="Arial"/>
        <family val="2"/>
      </rPr>
      <t>: Auto-filled column and pie charts that graphically organize results by remedy component and by scope for energy and air emissions footprints</t>
    </r>
  </si>
  <si>
    <r>
      <rPr>
        <b/>
        <i/>
        <sz val="10"/>
        <color theme="6" tint="-0.499984740745262"/>
        <rFont val="Arial"/>
        <family val="2"/>
      </rPr>
      <t>Energy &amp; Air 1 - 6</t>
    </r>
    <r>
      <rPr>
        <b/>
        <sz val="10"/>
        <color theme="6" tint="-0.499984740745262"/>
        <rFont val="Arial"/>
        <family val="2"/>
      </rPr>
      <t xml:space="preserve"> </t>
    </r>
    <r>
      <rPr>
        <sz val="10"/>
        <rFont val="Arial"/>
        <family val="2"/>
      </rPr>
      <t>and</t>
    </r>
    <r>
      <rPr>
        <b/>
        <sz val="10"/>
        <color theme="6" tint="-0.499984740745262"/>
        <rFont val="Arial"/>
        <family val="2"/>
      </rPr>
      <t xml:space="preserve"> </t>
    </r>
    <r>
      <rPr>
        <b/>
        <i/>
        <sz val="10"/>
        <color theme="6" tint="-0.499984740745262"/>
        <rFont val="Arial"/>
        <family val="2"/>
      </rPr>
      <t>All Energy &amp; Air (7 worksheets)</t>
    </r>
    <r>
      <rPr>
        <i/>
        <sz val="10"/>
        <color theme="6" tint="-0.499984740745262"/>
        <rFont val="Arial"/>
        <family val="2"/>
      </rPr>
      <t>:</t>
    </r>
    <r>
      <rPr>
        <sz val="10"/>
        <color theme="1"/>
        <rFont val="Arial"/>
        <family val="2"/>
      </rPr>
      <t xml:space="preserve"> Energy and air results imported automatically from the "Calculations" workbook</t>
    </r>
  </si>
  <si>
    <r>
      <t>"Input" Workbook</t>
    </r>
    <r>
      <rPr>
        <sz val="10"/>
        <color theme="6" tint="-0.499984740745262"/>
        <rFont val="Arial"/>
        <family val="2"/>
      </rPr>
      <t>:</t>
    </r>
    <r>
      <rPr>
        <b/>
        <sz val="10"/>
        <color theme="6" tint="-0.499984740745262"/>
        <rFont val="Arial"/>
        <family val="2"/>
      </rPr>
      <t xml:space="preserve"> </t>
    </r>
    <r>
      <rPr>
        <sz val="10"/>
        <rFont val="Arial"/>
        <family val="2"/>
      </rPr>
      <t>Data entry by user for all remedy activities, including input for energy consumption, materials usage, waste generation, personnel transport, and operation of equipment.  Tabs for user data entry are indicated below.</t>
    </r>
  </si>
  <si>
    <r>
      <rPr>
        <b/>
        <i/>
        <sz val="10"/>
        <color theme="6" tint="-0.499984740745262"/>
        <rFont val="Arial"/>
        <family val="2"/>
      </rPr>
      <t>General</t>
    </r>
    <r>
      <rPr>
        <sz val="10"/>
        <color theme="6" tint="-0.499984740745262"/>
        <rFont val="Arial"/>
        <family val="2"/>
      </rPr>
      <t xml:space="preserve">: </t>
    </r>
    <r>
      <rPr>
        <sz val="10"/>
        <rFont val="Arial"/>
        <family val="2"/>
      </rPr>
      <t>Auto fills site, remedy, and component names from the "Main" workbook</t>
    </r>
  </si>
  <si>
    <r>
      <rPr>
        <b/>
        <i/>
        <sz val="10"/>
        <color theme="6" tint="-0.499984740745262"/>
        <rFont val="Arial"/>
        <family val="2"/>
      </rPr>
      <t>Input Instructions</t>
    </r>
    <r>
      <rPr>
        <i/>
        <sz val="10"/>
        <color theme="6" tint="-0.499984740745262"/>
        <rFont val="Arial"/>
        <family val="2"/>
      </rPr>
      <t>:</t>
    </r>
    <r>
      <rPr>
        <sz val="10"/>
        <color theme="6" tint="-0.499984740745262"/>
        <rFont val="Arial"/>
        <family val="2"/>
      </rPr>
      <t xml:space="preserve"> </t>
    </r>
    <r>
      <rPr>
        <sz val="10"/>
        <rFont val="Arial"/>
        <family val="2"/>
      </rPr>
      <t>Instructions for setting up data entry tabs in the "Input" workbook, and notes on features in the "Input" workbook that provide flexibility for the footprint analysis</t>
    </r>
  </si>
  <si>
    <r>
      <rPr>
        <b/>
        <i/>
        <sz val="10"/>
        <color theme="6" tint="-0.499984740745262"/>
        <rFont val="Arial"/>
        <family val="2"/>
      </rPr>
      <t>Detailed Notes and Explanations</t>
    </r>
    <r>
      <rPr>
        <i/>
        <sz val="10"/>
        <color theme="6" tint="-0.499984740745262"/>
        <rFont val="Arial"/>
        <family val="2"/>
      </rPr>
      <t>:</t>
    </r>
    <r>
      <rPr>
        <sz val="10"/>
        <color theme="6" tint="-0.499984740745262"/>
        <rFont val="Arial"/>
        <family val="2"/>
      </rPr>
      <t xml:space="preserve"> </t>
    </r>
    <r>
      <rPr>
        <sz val="10"/>
        <rFont val="Arial"/>
        <family val="2"/>
      </rPr>
      <t>Notes and explanations for each table in the "Input Template" tab</t>
    </r>
  </si>
  <si>
    <r>
      <rPr>
        <b/>
        <i/>
        <sz val="10"/>
        <color theme="6" tint="-0.499984740745262"/>
        <rFont val="Arial"/>
        <family val="2"/>
      </rPr>
      <t>Input Summary</t>
    </r>
    <r>
      <rPr>
        <sz val="10"/>
        <color theme="6" tint="-0.499984740745262"/>
        <rFont val="Arial"/>
        <family val="2"/>
      </rPr>
      <t xml:space="preserve">: </t>
    </r>
    <r>
      <rPr>
        <sz val="10"/>
        <color theme="1"/>
        <rFont val="Arial"/>
        <family val="2"/>
      </rPr>
      <t>Overall summary of input information is compiled automatically from the "Input" tabs and exported to the "Calculations" workbook</t>
    </r>
  </si>
  <si>
    <r>
      <rPr>
        <b/>
        <i/>
        <sz val="10"/>
        <color theme="6" tint="-0.499984740745262"/>
        <rFont val="Arial"/>
        <family val="2"/>
      </rPr>
      <t>Input Template</t>
    </r>
    <r>
      <rPr>
        <i/>
        <sz val="10"/>
        <color theme="6" tint="-0.499984740745262"/>
        <rFont val="Arial"/>
        <family val="2"/>
      </rPr>
      <t>:</t>
    </r>
    <r>
      <rPr>
        <sz val="10"/>
        <rFont val="Arial"/>
        <family val="2"/>
      </rPr>
      <t xml:space="preserve"> The majority of user data entry in SEFA </t>
    </r>
    <r>
      <rPr>
        <sz val="10"/>
        <color theme="1"/>
        <rFont val="Arial"/>
        <family val="2"/>
      </rPr>
      <t>occurs in this tab, including data entry for energy, materials, waste, transportation, and equipment.  A blank template worksheet is provided.  Multiple copies of the “Input Template” tab can be created by the user as needed.  See the "Input" workbook for specific notes and instructions on setting up input tabs and entering data.</t>
    </r>
  </si>
  <si>
    <r>
      <rPr>
        <b/>
        <i/>
        <sz val="10"/>
        <color theme="6" tint="-0.499984740745262"/>
        <rFont val="Arial"/>
        <family val="2"/>
      </rPr>
      <t>Grid Electricity</t>
    </r>
    <r>
      <rPr>
        <sz val="10"/>
        <color theme="6" tint="-0.499984740745262"/>
        <rFont val="Arial"/>
        <family val="2"/>
      </rPr>
      <t xml:space="preserve">: </t>
    </r>
    <r>
      <rPr>
        <sz val="10"/>
        <rFont val="Arial"/>
        <family val="2"/>
      </rPr>
      <t>Optional user input for fuel mix for local grid electricity</t>
    </r>
  </si>
  <si>
    <r>
      <rPr>
        <b/>
        <i/>
        <sz val="10"/>
        <color theme="6" tint="-0.499984740745262"/>
        <rFont val="Arial"/>
        <family val="2"/>
      </rPr>
      <t>User Defined Factors</t>
    </r>
    <r>
      <rPr>
        <sz val="10"/>
        <color theme="6" tint="-0.499984740745262"/>
        <rFont val="Arial"/>
        <family val="2"/>
      </rPr>
      <t xml:space="preserve">: </t>
    </r>
    <r>
      <rPr>
        <sz val="10"/>
        <rFont val="Arial"/>
        <family val="2"/>
      </rPr>
      <t>Optional user input on footprint conversion factors for user-specified materials and activities</t>
    </r>
  </si>
  <si>
    <r>
      <rPr>
        <b/>
        <i/>
        <sz val="10"/>
        <color theme="6" tint="-0.499984740745262"/>
        <rFont val="Arial"/>
        <family val="2"/>
      </rPr>
      <t>Well Material Calculator</t>
    </r>
    <r>
      <rPr>
        <sz val="10"/>
        <color theme="6" tint="-0.499984740745262"/>
        <rFont val="Arial"/>
        <family val="2"/>
      </rPr>
      <t xml:space="preserve">: </t>
    </r>
    <r>
      <rPr>
        <sz val="10"/>
        <rFont val="Arial"/>
        <family val="2"/>
      </rPr>
      <t>An optional tool for estimating the amount of materials required to construct a well of specified type, material, and size</t>
    </r>
  </si>
  <si>
    <r>
      <rPr>
        <b/>
        <i/>
        <sz val="10"/>
        <color theme="6" tint="-0.499984740745262"/>
        <rFont val="Arial"/>
        <family val="2"/>
      </rPr>
      <t>Lookup</t>
    </r>
    <r>
      <rPr>
        <sz val="10"/>
        <color theme="6" tint="-0.499984740745262"/>
        <rFont val="Arial"/>
        <family val="2"/>
      </rPr>
      <t xml:space="preserve">: </t>
    </r>
    <r>
      <rPr>
        <sz val="10"/>
        <color theme="1"/>
        <rFont val="Arial"/>
        <family val="2"/>
      </rPr>
      <t>Reference tables on typical rates of energy consumption and material conversion factors that are used in the "Input Template" tab</t>
    </r>
  </si>
  <si>
    <r>
      <t>"Calculations" Workbook</t>
    </r>
    <r>
      <rPr>
        <sz val="10"/>
        <color theme="6" tint="-0.499984740745262"/>
        <rFont val="Arial"/>
        <family val="2"/>
      </rPr>
      <t>:</t>
    </r>
    <r>
      <rPr>
        <b/>
        <sz val="10"/>
        <color theme="6" tint="-0.499984740745262"/>
        <rFont val="Arial"/>
        <family val="2"/>
      </rPr>
      <t xml:space="preserve">  </t>
    </r>
    <r>
      <rPr>
        <sz val="10"/>
        <rFont val="Arial"/>
        <family val="2"/>
      </rPr>
      <t>Automatically applies footprint conversion factors for energy use and air emissions for individual remedy components, and summarizes results.  No data entry by user, but supplemental calculations can be made by the user in some of the tabs.</t>
    </r>
  </si>
  <si>
    <r>
      <rPr>
        <b/>
        <i/>
        <sz val="10"/>
        <color theme="6" tint="-0.499984740745262"/>
        <rFont val="Arial"/>
        <family val="2"/>
      </rPr>
      <t>General</t>
    </r>
    <r>
      <rPr>
        <sz val="10"/>
        <color theme="6" tint="-0.499984740745262"/>
        <rFont val="Arial"/>
        <family val="2"/>
      </rPr>
      <t xml:space="preserve">: </t>
    </r>
    <r>
      <rPr>
        <sz val="10"/>
        <color theme="1"/>
        <rFont val="Arial"/>
        <family val="2"/>
      </rPr>
      <t>Auto fills site, remedy, and component names from the "Main" workbook</t>
    </r>
  </si>
  <si>
    <r>
      <rPr>
        <b/>
        <i/>
        <sz val="10"/>
        <color theme="6" tint="-0.499984740745262"/>
        <rFont val="Arial"/>
        <family val="2"/>
      </rPr>
      <t>Notes</t>
    </r>
    <r>
      <rPr>
        <sz val="10"/>
        <color theme="6" tint="-0.499984740745262"/>
        <rFont val="Arial"/>
        <family val="2"/>
      </rPr>
      <t xml:space="preserve">: </t>
    </r>
    <r>
      <rPr>
        <sz val="10"/>
        <color theme="1"/>
        <rFont val="Arial"/>
        <family val="2"/>
      </rPr>
      <t>Notes on the features in the "Calculations" workbook</t>
    </r>
  </si>
  <si>
    <r>
      <rPr>
        <b/>
        <i/>
        <sz val="10"/>
        <color theme="6" tint="-0.499984740745262"/>
        <rFont val="Arial"/>
        <family val="2"/>
      </rPr>
      <t>Components 1 - 6</t>
    </r>
    <r>
      <rPr>
        <b/>
        <sz val="10"/>
        <color theme="1"/>
        <rFont val="Arial"/>
        <family val="2"/>
      </rPr>
      <t xml:space="preserve"> </t>
    </r>
    <r>
      <rPr>
        <b/>
        <i/>
        <sz val="10"/>
        <color theme="6" tint="-0.499984740745262"/>
        <rFont val="Arial"/>
        <family val="2"/>
      </rPr>
      <t>(6 worksheets)</t>
    </r>
    <r>
      <rPr>
        <i/>
        <sz val="10"/>
        <color theme="6" tint="-0.499984740745262"/>
        <rFont val="Arial"/>
        <family val="2"/>
      </rPr>
      <t>:</t>
    </r>
    <r>
      <rPr>
        <sz val="10"/>
        <color theme="1"/>
        <rFont val="Arial"/>
        <family val="2"/>
      </rPr>
      <t xml:space="preserve"> Calculations made automatically for energy and air emissions based on results from the "Input" workbook, with useful subtotals at the bottom of each worksheet</t>
    </r>
  </si>
  <si>
    <r>
      <rPr>
        <b/>
        <i/>
        <sz val="10"/>
        <color theme="6" tint="-0.499984740745262"/>
        <rFont val="Arial"/>
        <family val="2"/>
      </rPr>
      <t>All Components</t>
    </r>
    <r>
      <rPr>
        <sz val="10"/>
        <color theme="6" tint="-0.499984740745262"/>
        <rFont val="Arial"/>
        <family val="2"/>
      </rPr>
      <t>:</t>
    </r>
    <r>
      <rPr>
        <sz val="10"/>
        <color theme="1"/>
        <rFont val="Arial"/>
        <family val="2"/>
      </rPr>
      <t xml:space="preserve"> Total energy use and air emissions (i.e., summation of values in the individual "Component" tabs), with useful subtotals at the bottom of the worksheet</t>
    </r>
  </si>
  <si>
    <r>
      <rPr>
        <b/>
        <i/>
        <sz val="10"/>
        <color theme="6" tint="-0.499984740745262"/>
        <rFont val="Arial"/>
        <family val="2"/>
      </rPr>
      <t>Default Conversions</t>
    </r>
    <r>
      <rPr>
        <sz val="10"/>
        <color theme="6" tint="-0.499984740745262"/>
        <rFont val="Arial"/>
        <family val="2"/>
      </rPr>
      <t>:</t>
    </r>
    <r>
      <rPr>
        <sz val="10"/>
        <color theme="1"/>
        <rFont val="Arial"/>
        <family val="2"/>
      </rPr>
      <t xml:space="preserve"> Built-in footprint conversion factors used to calculate energy and air emissions associated with common remediation materials and activities</t>
    </r>
  </si>
  <si>
    <r>
      <rPr>
        <b/>
        <i/>
        <sz val="10"/>
        <color theme="6" tint="-0.499984740745262"/>
        <rFont val="Arial"/>
        <family val="2"/>
      </rPr>
      <t>Grid Electricity Conversions</t>
    </r>
    <r>
      <rPr>
        <sz val="10"/>
        <color theme="6" tint="-0.499984740745262"/>
        <rFont val="Arial"/>
        <family val="2"/>
      </rPr>
      <t xml:space="preserve">: </t>
    </r>
    <r>
      <rPr>
        <sz val="10"/>
        <color theme="1"/>
        <rFont val="Arial"/>
        <family val="2"/>
      </rPr>
      <t>Footprint conversion factors for grid electricity are calculated automatically based on fuel mix in the "Grid Electricity" tab in the "Input" workbook</t>
    </r>
  </si>
  <si>
    <r>
      <rPr>
        <b/>
        <i/>
        <sz val="10"/>
        <color theme="6" tint="-0.499984740745262"/>
        <rFont val="Arial"/>
        <family val="2"/>
      </rPr>
      <t>Explanation of Grid Electricity</t>
    </r>
    <r>
      <rPr>
        <sz val="10"/>
        <color theme="1"/>
        <rFont val="Arial"/>
        <family val="2"/>
      </rPr>
      <t>: Explains how electricity conversion factors are developed and provides an example</t>
    </r>
  </si>
  <si>
    <r>
      <rPr>
        <b/>
        <i/>
        <sz val="10"/>
        <color theme="6" tint="-0.499984740745262"/>
        <rFont val="Arial"/>
        <family val="2"/>
      </rPr>
      <t>Transfer 1 - 3 (3 worksheets)</t>
    </r>
    <r>
      <rPr>
        <sz val="10"/>
        <color theme="1"/>
        <rFont val="Arial"/>
        <family val="2"/>
      </rPr>
      <t>: Intermediate data exchange</t>
    </r>
  </si>
  <si>
    <t>Programming Details of SEFA:</t>
  </si>
  <si>
    <r>
      <rPr>
        <b/>
        <i/>
        <sz val="10"/>
        <color theme="6" tint="-0.499984740745262"/>
        <rFont val="Arial"/>
        <family val="2"/>
      </rPr>
      <t>Data Exchange</t>
    </r>
    <r>
      <rPr>
        <b/>
        <sz val="10"/>
        <color theme="6" tint="-0.499984740745262"/>
        <rFont val="Arial"/>
        <family val="2"/>
      </rPr>
      <t>:</t>
    </r>
    <r>
      <rPr>
        <sz val="10"/>
        <color theme="6" tint="-0.499984740745262"/>
        <rFont val="Arial"/>
        <family val="2"/>
      </rPr>
      <t xml:space="preserve"> </t>
    </r>
    <r>
      <rPr>
        <sz val="10"/>
        <rFont val="Arial"/>
        <family val="2"/>
      </rPr>
      <t xml:space="preserve">All (three) </t>
    </r>
    <r>
      <rPr>
        <sz val="10"/>
        <color theme="1"/>
        <rFont val="Arial"/>
        <family val="2"/>
      </rPr>
      <t xml:space="preserve">workbooks must be open simultaneously to enable automated data exchanges.  SEFA will generally process inputs faster if running off a hard drive rather than a server. </t>
    </r>
  </si>
  <si>
    <r>
      <rPr>
        <b/>
        <i/>
        <sz val="10"/>
        <color theme="6" tint="-0.499984740745262"/>
        <rFont val="Arial"/>
        <family val="2"/>
      </rPr>
      <t>Color Coding</t>
    </r>
    <r>
      <rPr>
        <sz val="10"/>
        <rFont val="Arial"/>
        <family val="2"/>
      </rPr>
      <t xml:space="preserve">: The "General" tab of each workbook provides a legend for cell color coding used to distinguish functions such as manual input, imported/exported data, and automated calculations   </t>
    </r>
  </si>
  <si>
    <r>
      <rPr>
        <b/>
        <i/>
        <sz val="10"/>
        <color theme="6" tint="-0.499984740745262"/>
        <rFont val="Arial"/>
        <family val="2"/>
      </rPr>
      <t>Locks</t>
    </r>
    <r>
      <rPr>
        <sz val="10"/>
        <color theme="6" tint="-0.499984740745262"/>
        <rFont val="Arial"/>
        <family val="2"/>
      </rPr>
      <t>:</t>
    </r>
    <r>
      <rPr>
        <sz val="10"/>
        <color theme="1"/>
        <rFont val="Arial"/>
        <family val="2"/>
      </rPr>
      <t xml:space="preserve"> Data cells with formulas (or data to be exported to other workbooks) are equipped with "hard locks"</t>
    </r>
  </si>
  <si>
    <r>
      <rPr>
        <b/>
        <i/>
        <sz val="10"/>
        <color theme="6" tint="-0.499984740745262"/>
        <rFont val="Arial"/>
        <family val="2"/>
      </rPr>
      <t>Data Sources</t>
    </r>
    <r>
      <rPr>
        <b/>
        <sz val="10"/>
        <color theme="6" tint="-0.499984740745262"/>
        <rFont val="Arial"/>
        <family val="2"/>
      </rPr>
      <t>:</t>
    </r>
    <r>
      <rPr>
        <sz val="10"/>
        <color theme="6" tint="-0.499984740745262"/>
        <rFont val="Arial"/>
        <family val="2"/>
      </rPr>
      <t xml:space="preserve"> </t>
    </r>
    <r>
      <rPr>
        <sz val="10"/>
        <rFont val="Arial"/>
        <family val="2"/>
      </rPr>
      <t>O</t>
    </r>
    <r>
      <rPr>
        <sz val="10"/>
        <color theme="1"/>
        <rFont val="Arial"/>
        <family val="2"/>
      </rPr>
      <t>rigination of values in cells with imported data (whether previously populated or calculated) can be identified by clicking on the cell of interest</t>
    </r>
  </si>
  <si>
    <t>SEFA Has Been Updated and Improved (August 2014)</t>
  </si>
  <si>
    <t>SEFA was originally made available to the public in April 2012, with minor updates in January 2013.  The August 2014 version of SEFA provides improvements for ease of use and flexibility of application.  In addition, corrections and adjustments have been made that affect footprint results.</t>
  </si>
  <si>
    <t>Improvements for Ease of Use and Flexibility of Application in SEFA - August 2014 Version:</t>
  </si>
  <si>
    <t>The structure of SEFA has been updated to be more user friendly and to eliminate duplicate data entry.  SEFA has also been updated to provide additional flexibility, allowing the user to more accurately estimate the environmental footprint of the cleanup.  See the instructions and notes tabs in each workbook for information on how to make use of the new features in SEFA.</t>
  </si>
  <si>
    <r>
      <rPr>
        <b/>
        <i/>
        <sz val="10"/>
        <color theme="6" tint="-0.499984740745262"/>
        <rFont val="Arial"/>
        <family val="2"/>
      </rPr>
      <t>Removal of duplicate data entry</t>
    </r>
    <r>
      <rPr>
        <i/>
        <sz val="10"/>
        <color theme="6" tint="-0.499984740745262"/>
        <rFont val="Arial"/>
        <family val="2"/>
      </rPr>
      <t>:</t>
    </r>
    <r>
      <rPr>
        <sz val="10"/>
        <color theme="6" tint="-0.499984740745262"/>
        <rFont val="Arial"/>
        <family val="2"/>
      </rPr>
      <t xml:space="preserve"> </t>
    </r>
    <r>
      <rPr>
        <sz val="10"/>
        <rFont val="Arial"/>
        <family val="2"/>
      </rPr>
      <t>In the previous version of SEFA, information on materials use, waste generation, and water use were entered by the user in the "Input" workbook (previously named the "Energy" workbook) where it was compiled and transferred to the "Calculations" workbook for footprint calculations for energy and air emissions.  The materials, waste, and water data was also entered separately in the "Main" workbook where it was used to tabulate total material use, waste generation, and water use.  In the August 2014 version, the data entry has been consolidated so that the user enters this information only once, in the "Input" workbook.</t>
    </r>
  </si>
  <si>
    <r>
      <rPr>
        <b/>
        <i/>
        <sz val="10"/>
        <color theme="6" tint="-0.499984740745262"/>
        <rFont val="Arial"/>
        <family val="2"/>
      </rPr>
      <t>Option to use multiple grid electricity fuel mixes</t>
    </r>
    <r>
      <rPr>
        <i/>
        <sz val="10"/>
        <color theme="6" tint="-0.499984740745262"/>
        <rFont val="Arial"/>
        <family val="2"/>
      </rPr>
      <t>:</t>
    </r>
    <r>
      <rPr>
        <sz val="10"/>
        <color theme="6" tint="-0.499984740745262"/>
        <rFont val="Arial"/>
        <family val="2"/>
      </rPr>
      <t xml:space="preserve"> </t>
    </r>
    <r>
      <rPr>
        <sz val="10"/>
        <rFont val="Arial"/>
        <family val="2"/>
      </rPr>
      <t>SEFA now allows the user the option of specifying a different fuel mix for grid electricity for each remedy component.  This feature allows flexibility in the event that different areas at a cleanup site obtain grid electricity from different providers.</t>
    </r>
  </si>
  <si>
    <r>
      <rPr>
        <b/>
        <i/>
        <sz val="10"/>
        <color theme="6" tint="-0.499984740745262"/>
        <rFont val="Arial"/>
        <family val="2"/>
      </rPr>
      <t>Additional flexibility in data entry</t>
    </r>
    <r>
      <rPr>
        <i/>
        <sz val="10"/>
        <color theme="6" tint="-0.499984740745262"/>
        <rFont val="Arial"/>
        <family val="2"/>
      </rPr>
      <t>:</t>
    </r>
    <r>
      <rPr>
        <sz val="10"/>
        <color theme="6" tint="-0.499984740745262"/>
        <rFont val="Arial"/>
        <family val="2"/>
      </rPr>
      <t xml:space="preserve"> </t>
    </r>
    <r>
      <rPr>
        <sz val="10"/>
        <rFont val="Arial"/>
        <family val="2"/>
      </rPr>
      <t xml:space="preserve">(a) The user may now “override” the default values for fuel usage rates for personnel, equipment, materials, and waste transport.  (b) The user may now add specific user-defined waste management processes, and provide unique footprint conversion factors for those processes.  (c) The user may now enter data on electricity usage based on a greater number of factors, including equipment horsepower rating, equipment kW rating, and total kWh usage.  </t>
    </r>
  </si>
  <si>
    <r>
      <rPr>
        <b/>
        <i/>
        <sz val="10"/>
        <color theme="6" tint="-0.499984740745262"/>
        <rFont val="Arial"/>
        <family val="2"/>
      </rPr>
      <t>Addition of Well Material Calculator</t>
    </r>
    <r>
      <rPr>
        <i/>
        <sz val="10"/>
        <color theme="6" tint="-0.499984740745262"/>
        <rFont val="Arial"/>
        <family val="2"/>
      </rPr>
      <t>:</t>
    </r>
    <r>
      <rPr>
        <sz val="10"/>
        <color theme="6" tint="-0.499984740745262"/>
        <rFont val="Arial"/>
        <family val="2"/>
      </rPr>
      <t xml:space="preserve"> </t>
    </r>
    <r>
      <rPr>
        <sz val="10"/>
        <rFont val="Arial"/>
        <family val="2"/>
      </rPr>
      <t>A new tab has been added to the "Input" workbook that calculates materials required for standard wells based on user specifications for type and size of wells, type of materials, and number of wells.</t>
    </r>
  </si>
  <si>
    <r>
      <rPr>
        <b/>
        <i/>
        <sz val="10"/>
        <color theme="6" tint="-0.499984740745262"/>
        <rFont val="Arial"/>
        <family val="2"/>
      </rPr>
      <t>Changes to the "Summary" tab (in "Main" workbook):</t>
    </r>
    <r>
      <rPr>
        <sz val="10"/>
        <color theme="6" tint="-0.499984740745262"/>
        <rFont val="Arial"/>
        <family val="2"/>
      </rPr>
      <t xml:space="preserve"> </t>
    </r>
    <r>
      <rPr>
        <sz val="10"/>
        <rFont val="Arial"/>
        <family val="2"/>
      </rPr>
      <t xml:space="preserve">Three changes have been made to the "Summary" tab.  (a) "Voluntary Purchase of RECs" is now categorized separately (as category E-3) and "On-site Grid Electricity Use" is added as category E-4.  (b) The text in Rows 8 and 10 has been changed to say "% of (un)refined materials from recycled or </t>
    </r>
    <r>
      <rPr>
        <u/>
        <sz val="10"/>
        <rFont val="Arial"/>
        <family val="2"/>
      </rPr>
      <t>reused</t>
    </r>
    <r>
      <rPr>
        <sz val="10"/>
        <rFont val="Arial"/>
        <family val="2"/>
      </rPr>
      <t xml:space="preserve"> material" instead of "% of (un)refined materials from recycled or </t>
    </r>
    <r>
      <rPr>
        <u/>
        <sz val="10"/>
        <rFont val="Arial"/>
        <family val="2"/>
      </rPr>
      <t>waste</t>
    </r>
    <r>
      <rPr>
        <sz val="10"/>
        <rFont val="Arial"/>
        <family val="2"/>
      </rPr>
      <t xml:space="preserve"> material."  (c) Totals for NOx, SOx, and PM are reported separately, in addition to the combined total.  These three changes represent slight deviations from the structure for reporting metrics suggested in EPA's Methodology (www.cluin.org/greenremediation/methodology), but do not affect the numerical results of the SEFA worksheets.</t>
    </r>
  </si>
  <si>
    <r>
      <rPr>
        <b/>
        <i/>
        <sz val="10"/>
        <color theme="6" tint="-0.499984740745262"/>
        <rFont val="Arial"/>
        <family val="2"/>
      </rPr>
      <t>Additional processing of results</t>
    </r>
    <r>
      <rPr>
        <i/>
        <sz val="10"/>
        <color theme="6" tint="-0.499984740745262"/>
        <rFont val="Arial"/>
        <family val="2"/>
      </rPr>
      <t>:</t>
    </r>
    <r>
      <rPr>
        <sz val="10"/>
        <color theme="6" tint="-0.499984740745262"/>
        <rFont val="Arial"/>
        <family val="2"/>
      </rPr>
      <t xml:space="preserve"> </t>
    </r>
    <r>
      <rPr>
        <sz val="10"/>
        <rFont val="Arial"/>
        <family val="2"/>
      </rPr>
      <t>The "Main" workbook in SEFA now contains post-processing charts and graphics, and the "Calculations" workbook now contains useful subtotals for specific items.</t>
    </r>
  </si>
  <si>
    <r>
      <rPr>
        <b/>
        <i/>
        <sz val="10"/>
        <color theme="6" tint="-0.499984740745262"/>
        <rFont val="Arial"/>
        <family val="2"/>
      </rPr>
      <t>Notes and instructions have been added</t>
    </r>
    <r>
      <rPr>
        <i/>
        <sz val="10"/>
        <color theme="6" tint="-0.499984740745262"/>
        <rFont val="Arial"/>
        <family val="2"/>
      </rPr>
      <t>:</t>
    </r>
    <r>
      <rPr>
        <sz val="10"/>
        <color theme="6" tint="-0.499984740745262"/>
        <rFont val="Arial"/>
        <family val="2"/>
      </rPr>
      <t xml:space="preserve"> </t>
    </r>
    <r>
      <rPr>
        <sz val="10"/>
        <rFont val="Arial"/>
        <family val="2"/>
      </rPr>
      <t>SEFA now includes expanded notes and instructions designed to assist the new user in beginning a footprint analysis and to highlight advanced features for the experienced user.  The notes and instructions also provide documentation on the structure of SEFA and the transfer of data among workbooks.  Please see the “Instructions”, “Notes”, and “Explanations” tabs in the three workbooks.</t>
    </r>
  </si>
  <si>
    <r>
      <rPr>
        <b/>
        <sz val="11"/>
        <color theme="6" tint="-0.499984740745262"/>
        <rFont val="Arial"/>
        <family val="2"/>
      </rPr>
      <t>Changes Affecting Footprint Results in SEFA - August 2014 Version:</t>
    </r>
    <r>
      <rPr>
        <sz val="11"/>
        <color theme="1"/>
        <rFont val="Arial"/>
        <family val="2"/>
      </rPr>
      <t xml:space="preserve">   </t>
    </r>
  </si>
  <si>
    <t>Several changes have been made to SEFA that affect the numerical results in the current (August 2014) version as compared to the previous (January 2013) version.  These changes provide greater accuracy for the calculations in SEFA.</t>
  </si>
  <si>
    <r>
      <rPr>
        <b/>
        <i/>
        <sz val="10"/>
        <color theme="6" tint="-0.499984740745262"/>
        <rFont val="Arial"/>
        <family val="2"/>
      </rPr>
      <t>Changes to landfill gas combustion:</t>
    </r>
    <r>
      <rPr>
        <sz val="10"/>
        <color theme="6" tint="-0.499984740745262"/>
        <rFont val="Arial"/>
        <family val="2"/>
      </rPr>
      <t xml:space="preserve"> </t>
    </r>
    <r>
      <rPr>
        <sz val="10"/>
        <rFont val="Arial"/>
        <family val="2"/>
      </rPr>
      <t>Changes have been made to the greenhouse gas conversion factors for landfill gas combustion, for both flaring of on-site landfill gas and combustion of landfill gas for on-site energy use (Cells F36 and F12, respectively, in the "Components" tabs in the "Calculations" workbook), to account for the greenhouse gas emissions avoided by combustion of methane.  Conversion factors for NOx, SOx, PM, and HAPs have been added for flaring of on-site landfill gas (Cells H36 - N36 in the "Components" tabs in the "Calculations" workbook).  These changes will result in a significant decrease in greenhouse gas emissions calculated by SEFA, and a small increase in on-site NOx, SOx, PM, and HAPs emission calculated by SEFA, if combustion of landfill gas is included in the footprint analysis.</t>
    </r>
  </si>
  <si>
    <r>
      <rPr>
        <b/>
        <i/>
        <sz val="10"/>
        <color theme="6" tint="-0.499984740745262"/>
        <rFont val="Arial"/>
        <family val="2"/>
      </rPr>
      <t>Change to transmission loss factor:</t>
    </r>
    <r>
      <rPr>
        <sz val="10"/>
        <color theme="6" tint="-0.499984740745262"/>
        <rFont val="Arial"/>
        <family val="2"/>
      </rPr>
      <t xml:space="preserve"> </t>
    </r>
    <r>
      <rPr>
        <sz val="10"/>
        <rFont val="Arial"/>
        <family val="2"/>
      </rPr>
      <t xml:space="preserve">In the previous version of SEFA, 10% grid electricity transmission losses were applied only to off-site electricity generation.  SEFA now applies the 10% transmission losses to both the on-site use of grid electricity (Scope 1) and the associated off-site electricity generation (Scope 2).  This is now consistent with EPA's Methodology (www.cluin.org/greenremediation/methodology).  The update was made to the energy conversion factor for electricity transmission (located in Cell D172 in the “Component” tabs in the “Calculations” workbook) and will result in a small increase in the energy footprint from grid electricity use.  Please see the “Explanation of Grid Electricity” tab in the “Calculations” workbook for more information on treatment of grid electricity in SEFA. </t>
    </r>
  </si>
  <si>
    <r>
      <rPr>
        <b/>
        <i/>
        <sz val="10"/>
        <color theme="6" tint="-0.499984740745262"/>
        <rFont val="Arial"/>
        <family val="2"/>
      </rPr>
      <t>Change to conversion factor for Scope 2 electricity generation:</t>
    </r>
    <r>
      <rPr>
        <sz val="10"/>
        <color theme="6" tint="-0.499984740745262"/>
        <rFont val="Arial"/>
        <family val="2"/>
      </rPr>
      <t xml:space="preserve"> </t>
    </r>
    <r>
      <rPr>
        <sz val="10"/>
        <rFont val="Arial"/>
        <family val="2"/>
      </rPr>
      <t>The precision for the energy conversion factor for electricity generation has been changed from 6.9 to 6.929.  The update was made in Column C of the "Grid Electricity Conversions" tab in the "Calculations" workbook and will result in a small (and possibly unnoticeable) increase in the energy footprint from grid electricity use.</t>
    </r>
  </si>
  <si>
    <r>
      <rPr>
        <b/>
        <sz val="11"/>
        <color theme="6" tint="-0.499984740745262"/>
        <rFont val="Arial"/>
        <family val="2"/>
      </rPr>
      <t>Technical Assistance:</t>
    </r>
    <r>
      <rPr>
        <sz val="10"/>
        <color theme="6" tint="-0.499984740745262"/>
        <rFont val="Arial"/>
        <family val="2"/>
      </rPr>
      <t xml:space="preserve"> </t>
    </r>
    <r>
      <rPr>
        <sz val="10"/>
        <color theme="1"/>
        <rFont val="Arial"/>
        <family val="2"/>
      </rPr>
      <t xml:space="preserve">EPA technical support in using SEFA is available only within the Agency.  Individuals or organizations outside EPA who are interested in using SEFA for conducting footprint analyses may wish to obtain technical assistance from qualified environmental, engineering, or other suitable professionals.  Selected examples of footprint analyses conducted using SEFA will be posted on EPA's Green Remediation Focus webpage at www.cluin.org/greenremediation/methodology.  Any updates to SEFA will be posted at the same location.  Suggestions for future enhancements to SEFA may be forwarded to Carlos Pachon, EPA/OSRTI (pachon.carlos@epa.gov).    </t>
    </r>
  </si>
  <si>
    <t>Development of SEFA was funded by EPA OSRTI under Contract No. EP-W-07-078 to Tetra Tech.  Technical lead was provided by Karen Scheuermann of EPA Region 9 and appreciation is extended to Doug Sutton, Rob Greenwald, and Mike Pavarini for significant contributions in developing and updating the spreadsheets.  For additional information on Green Remediation or EPA’s Footprint Methodology see cluin.org/greenremediation or contact Carlos Pachon at pachon.carlos@epa.gov.</t>
  </si>
  <si>
    <t xml:space="preserve">EPA is making SEFA available to the public as a means of disseminating useful information about environmental footprint analysis. The Agency is not responsible for adaptation of this workbook model by other organizations or associated analytical results.  </t>
  </si>
  <si>
    <t>Greener Cleanups: EPA Spreadsheets for Environmental Footprint Analysis - August 2014</t>
  </si>
  <si>
    <t>Main Workbook</t>
  </si>
  <si>
    <t>Site Name</t>
  </si>
  <si>
    <t>Nevada Environmental Response Trust (NERT)</t>
  </si>
  <si>
    <t>Remedy</t>
  </si>
  <si>
    <t>Identify the site name and remedy name in the spaces above.  These names will be populated on all of the worksheets for the project.</t>
  </si>
  <si>
    <t>Enter the path name (if not saved in same directory) and file name of the "Calculations" workbook for the project.</t>
  </si>
  <si>
    <t>Path Name:</t>
  </si>
  <si>
    <t>Calculations File Name:</t>
  </si>
  <si>
    <t xml:space="preserve">Component </t>
  </si>
  <si>
    <t>Remedy Component Names*</t>
  </si>
  <si>
    <t>Component 1</t>
  </si>
  <si>
    <t xml:space="preserve">Electricity - GW Extraction </t>
  </si>
  <si>
    <t>Component 2</t>
  </si>
  <si>
    <t>Electricity - GW Treatment</t>
  </si>
  <si>
    <t>Component 3</t>
  </si>
  <si>
    <t>GWETS Activities except Electricity</t>
  </si>
  <si>
    <t>Component 4</t>
  </si>
  <si>
    <t>GWM Activities</t>
  </si>
  <si>
    <t>Component 5</t>
  </si>
  <si>
    <t>Not Used</t>
  </si>
  <si>
    <t>Component 6</t>
  </si>
  <si>
    <r>
      <rPr>
        <b/>
        <sz val="11"/>
        <rFont val="Calibri"/>
        <family val="2"/>
        <scheme val="minor"/>
      </rPr>
      <t>*</t>
    </r>
    <r>
      <rPr>
        <b/>
        <sz val="10"/>
        <rFont val="Calibri"/>
        <family val="2"/>
        <scheme val="minor"/>
      </rPr>
      <t>Fill in unique names for Remedy Components (optional).  These names will be populated on all of the worksheets for the project.</t>
    </r>
  </si>
  <si>
    <t>The following color coding applies to cells in the worksheets in this workbook.</t>
  </si>
  <si>
    <t>Green cells indicate notes or instructions</t>
  </si>
  <si>
    <t>Yellow cells are for manual data input</t>
  </si>
  <si>
    <t>Blue cells are calculated cells that are protected</t>
  </si>
  <si>
    <t>Gray cells are not available and/or not applicable for data entry</t>
  </si>
  <si>
    <t>Orange cells are calculated metrics that are forwarded to the "Summary" tab</t>
  </si>
  <si>
    <t>Overview</t>
  </si>
  <si>
    <t>Instructions</t>
  </si>
  <si>
    <t>1) Setting up the Workbooks</t>
  </si>
  <si>
    <t>SEFA consists of the "Main", "Input", and "Calculations" workbooks (.xlsx files).  All three files must be open at the same time while working in SEFA.  This allows the workbooks to communicate and calculate footprints.</t>
  </si>
  <si>
    <r>
      <t xml:space="preserve">For simplest use, the three workbooks should all be saved in the same directory, in which case the "Path Name" can be left blank in the "General" tab of each workbook.  Alternatively, if you would like to save the workbooks in different directories, you must fill in the "Path Name" on the "General" tab of each workbook using the following format: </t>
    </r>
    <r>
      <rPr>
        <i/>
        <sz val="10"/>
        <rFont val="Arial"/>
        <family val="2"/>
      </rPr>
      <t>DriveLetter</t>
    </r>
    <r>
      <rPr>
        <sz val="10"/>
        <rFont val="Arial"/>
        <family val="2"/>
      </rPr>
      <t>:\</t>
    </r>
    <r>
      <rPr>
        <i/>
        <sz val="10"/>
        <rFont val="Arial"/>
        <family val="2"/>
      </rPr>
      <t>FolderName</t>
    </r>
    <r>
      <rPr>
        <sz val="10"/>
        <rFont val="Arial"/>
        <family val="2"/>
      </rPr>
      <t>\</t>
    </r>
    <r>
      <rPr>
        <i/>
        <sz val="10"/>
        <rFont val="Arial"/>
        <family val="2"/>
      </rPr>
      <t>FolderName</t>
    </r>
    <r>
      <rPr>
        <sz val="10"/>
        <rFont val="Arial"/>
        <family val="2"/>
      </rPr>
      <t>\  Be sure to include final backslash.</t>
    </r>
    <r>
      <rPr>
        <b/>
        <sz val="10"/>
        <rFont val="Arial"/>
        <family val="2"/>
      </rPr>
      <t xml:space="preserve"> </t>
    </r>
  </si>
  <si>
    <r>
      <t xml:space="preserve">On the "General" tab of each workbook, you must enter the "File Name" of one of the other workbooks (as indicated in each workbook) using the following format:  </t>
    </r>
    <r>
      <rPr>
        <i/>
        <sz val="10"/>
        <rFont val="Arial"/>
        <family val="2"/>
      </rPr>
      <t>WorkbookName</t>
    </r>
    <r>
      <rPr>
        <sz val="10"/>
        <rFont val="Arial"/>
        <family val="2"/>
      </rPr>
      <t>.</t>
    </r>
    <r>
      <rPr>
        <i/>
        <sz val="10"/>
        <rFont val="Arial"/>
        <family val="2"/>
      </rPr>
      <t xml:space="preserve">FileExtension
</t>
    </r>
    <r>
      <rPr>
        <sz val="10"/>
        <rFont val="Arial"/>
        <family val="2"/>
      </rPr>
      <t>The file extension is ".xlsx" for all three workbooks.</t>
    </r>
  </si>
  <si>
    <t xml:space="preserve">You may want to change the file names for the “Main”, “Input”, and “Calculations” workbooks to reflect the site, remedy, and date.  For example, the new name for the “Main” workbook may be “main_SiteName_Nov2014.xlsx”.  If you change the names of the workbooks, you must update the file names on the “General” tabs in each workbook in order for the workbooks to exchange data.  Note that the file names may be changed unintentionally when the files are copied or downloaded, and should be readjusted for proper functioning of the SEFA workbooks. </t>
  </si>
  <si>
    <t>2) Setting up Site and Remedy Names</t>
  </si>
  <si>
    <t>In the “General” tab in the "Main" workbook, you may replace default labels with site-specific labels for site name and remedy name.  These will be automatically updated in all the workbooks.  You may also provide a narrative overview of the site and remedy in the "General" tab in the "Main" workbook.</t>
  </si>
  <si>
    <t>3) Setting up Remedy Components</t>
  </si>
  <si>
    <t>On the "General" tab in the "Main" workbook, you have the option of customizing the names of the six "Remedy Components", and those customized names will automatically be updated in all the workbooks.  If not customized, the default names &lt;Component 1&gt; to &lt;Component 6&gt; will be used by SEFA.</t>
  </si>
  <si>
    <t>Customizing the Remedy Components allows you to reflect any delineation that will be relevant to the site and remedy.  For example, the Remedy Components may be spatial in nature, representing different geographical areas of the cleanup site (e.g., North Quadrant, South Quadrant, West Quadrant).  Or the Remedy Components may be functional in nature, representing different operations or activities at the site (e.g., Site Investigation, Excavation, Waste Hauling, Backfilling, Long-term Monitoring).  As another example, the Remedy Components may be temporal in nature, representing different time segments for the remedy (e.g., Year 1, Year 2, Year 3).</t>
  </si>
  <si>
    <t>4) Entering Data</t>
  </si>
  <si>
    <r>
      <rPr>
        <b/>
        <i/>
        <sz val="10"/>
        <color theme="6" tint="-0.499984740745262"/>
        <rFont val="Arial"/>
        <family val="2"/>
      </rPr>
      <t>"Input" Workbook</t>
    </r>
    <r>
      <rPr>
        <i/>
        <sz val="10"/>
        <color theme="6" tint="-0.499984740745262"/>
        <rFont val="Arial"/>
        <family val="2"/>
      </rPr>
      <t xml:space="preserve">: </t>
    </r>
    <r>
      <rPr>
        <sz val="10"/>
        <rFont val="Arial"/>
        <family val="2"/>
      </rPr>
      <t>The majority of site and remedy data is entered in the "Input" tabs in the "Input" workbook.  See the “Input Instructions” tab in the "Input" workbook for specifics on this data entry.  Additional data may be entered in the “Input Summary, “Grid Electricity”, “User Defined Factors”, and “Well Material Calculator” tabs.  See the instructions on each of those tabs for specifics on the functions provided in the tabs.</t>
    </r>
  </si>
  <si>
    <r>
      <rPr>
        <b/>
        <i/>
        <sz val="10"/>
        <color theme="6" tint="-0.499984740745262"/>
        <rFont val="Arial"/>
        <family val="2"/>
      </rPr>
      <t>"Main" Workbook</t>
    </r>
    <r>
      <rPr>
        <i/>
        <sz val="10"/>
        <color theme="6" tint="-0.499984740745262"/>
        <rFont val="Arial"/>
        <family val="2"/>
      </rPr>
      <t xml:space="preserve">: </t>
    </r>
    <r>
      <rPr>
        <sz val="10"/>
        <rFont val="Arial"/>
        <family val="2"/>
      </rPr>
      <t>In the “Summary” tab in the "Main" workbook (Row 35), you may provide a qualitative description of activities at the site related to Land &amp; Ecosystems.</t>
    </r>
  </si>
  <si>
    <r>
      <rPr>
        <b/>
        <i/>
        <sz val="10"/>
        <color theme="6" tint="-0.499984740745262"/>
        <rFont val="Arial"/>
        <family val="2"/>
      </rPr>
      <t>"Calculations" Workbook</t>
    </r>
    <r>
      <rPr>
        <i/>
        <sz val="10"/>
        <color theme="6" tint="-0.499984740745262"/>
        <rFont val="Arial"/>
        <family val="2"/>
      </rPr>
      <t xml:space="preserve">: </t>
    </r>
    <r>
      <rPr>
        <sz val="10"/>
        <rFont val="Arial"/>
        <family val="2"/>
      </rPr>
      <t>No data entry is required by the user in the “Calculations” workbook.  However, space is provided in the tabs of this workbook for user-specific calculations and subtotals.</t>
    </r>
  </si>
  <si>
    <t>5) Processing Data and Accessing Outputs</t>
  </si>
  <si>
    <r>
      <rPr>
        <b/>
        <i/>
        <sz val="10"/>
        <color theme="6" tint="-0.499984740745262"/>
        <rFont val="Arial"/>
        <family val="2"/>
      </rPr>
      <t>Processing Data</t>
    </r>
    <r>
      <rPr>
        <i/>
        <sz val="10"/>
        <color theme="6" tint="-0.499984740745262"/>
        <rFont val="Arial"/>
        <family val="2"/>
      </rPr>
      <t>:</t>
    </r>
    <r>
      <rPr>
        <sz val="10"/>
        <rFont val="Arial"/>
        <family val="2"/>
      </rPr>
      <t xml:space="preserve"> The SEFA worksheets automatically process the data entered by the user, apply footprint conversion factors, and compile the results.  You have access to all worksheets where the data processing and compilation occurs.  However, those portions of the worksheets are “protected” so that the data links and formulas cannot be altered.</t>
    </r>
  </si>
  <si>
    <r>
      <rPr>
        <b/>
        <i/>
        <sz val="10"/>
        <color theme="6" tint="-0.499984740745262"/>
        <rFont val="Arial"/>
        <family val="2"/>
      </rPr>
      <t>Accessing Outputs</t>
    </r>
    <r>
      <rPr>
        <i/>
        <sz val="10"/>
        <color theme="6" tint="-0.499984740745262"/>
        <rFont val="Arial"/>
        <family val="2"/>
      </rPr>
      <t>:</t>
    </r>
    <r>
      <rPr>
        <sz val="10"/>
        <rFont val="Arial"/>
        <family val="2"/>
      </rPr>
      <t xml:space="preserve"> The final outputs of the SEFA worksheets are located in the “Main” workbook.  The outputs are available in tabular format in the “Summary” tab, and in chart format in the “Totals by Scope and Component” tab.  All output presentations are populated automatically.</t>
    </r>
  </si>
  <si>
    <r>
      <rPr>
        <b/>
        <i/>
        <sz val="10"/>
        <color theme="6" tint="-0.499984740745262"/>
        <rFont val="Arial"/>
        <family val="2"/>
      </rPr>
      <t>Accessing Intermediate Results</t>
    </r>
    <r>
      <rPr>
        <i/>
        <sz val="10"/>
        <color theme="6" tint="-0.499984740745262"/>
        <rFont val="Arial"/>
        <family val="2"/>
      </rPr>
      <t>:</t>
    </r>
    <r>
      <rPr>
        <sz val="10"/>
        <rFont val="Arial"/>
        <family val="2"/>
      </rPr>
      <t xml:space="preserve"> The user has access to intermediate results throughout the SEFA workbooks.  Intermediate results that may be of particular interest are located in the “Energy &amp; Air” tabs in the “Main” workbook, the “Input Summary” tab in the “Input” workbook, and the “Component” tabs in the “Calculations” workbook.</t>
    </r>
  </si>
  <si>
    <t>6) Miscellaneous</t>
  </si>
  <si>
    <r>
      <rPr>
        <b/>
        <i/>
        <sz val="10"/>
        <color theme="6" tint="-0.499984740745262"/>
        <rFont val="Arial"/>
        <family val="2"/>
      </rPr>
      <t>General Formatting</t>
    </r>
    <r>
      <rPr>
        <i/>
        <sz val="10"/>
        <color theme="6" tint="-0.499984740745262"/>
        <rFont val="Arial"/>
        <family val="2"/>
      </rPr>
      <t>:</t>
    </r>
    <r>
      <rPr>
        <sz val="10"/>
        <rFont val="Arial"/>
        <family val="2"/>
      </rPr>
      <t xml:space="preserve"> Although you cannot alter cells in the worksheets that are used for processing data, some general formatting functions are available in all the worksheets.  These include adjusting decimal places, adjusting width of columns or row, shading cells, etc.  Most of the worksheets also contain blank spaces which are available for making notes or supporting calculations.</t>
    </r>
  </si>
  <si>
    <r>
      <rPr>
        <b/>
        <i/>
        <sz val="10"/>
        <color theme="6" tint="-0.499984740745262"/>
        <rFont val="Arial"/>
        <family val="2"/>
      </rPr>
      <t>Naming, Adjusting, and Adding Tabs</t>
    </r>
    <r>
      <rPr>
        <i/>
        <sz val="10"/>
        <color theme="6" tint="-0.499984740745262"/>
        <rFont val="Arial"/>
        <family val="2"/>
      </rPr>
      <t>:</t>
    </r>
    <r>
      <rPr>
        <sz val="10"/>
        <rFont val="Arial"/>
        <family val="2"/>
      </rPr>
      <t xml:space="preserve"> You should not rename the original tabs in the SEFA workbooks, except for the “Input Template” tab in the "Input" workbook (as noted in the "Input Instructions" tab in the "Input" workbook).  Renaming other tabs may disrupt the exchange of data among the workbooks.  However, you may relocate tabs within each workbook.  You may also add new tabs to the workbooks, for example to provide references and calculations in support of the data entry, or user-designed charts and tables for presenting the results.</t>
    </r>
  </si>
  <si>
    <t>Environmental Footprint Summary</t>
  </si>
  <si>
    <t>Core Element</t>
  </si>
  <si>
    <t>Metric</t>
  </si>
  <si>
    <t>Unit of Measure</t>
  </si>
  <si>
    <t>Footprint</t>
  </si>
  <si>
    <t>Total</t>
  </si>
  <si>
    <t>Materials &amp; 
Waste</t>
  </si>
  <si>
    <t>M&amp;W-1</t>
  </si>
  <si>
    <t>Refined materials used on-site</t>
  </si>
  <si>
    <t>Tons</t>
  </si>
  <si>
    <t>M&amp;W-2</t>
  </si>
  <si>
    <t>% of refined materials from recycled or reused material</t>
  </si>
  <si>
    <t>%</t>
  </si>
  <si>
    <t>M&amp;W-3</t>
  </si>
  <si>
    <t>Unrefined materials used on-site</t>
  </si>
  <si>
    <t>M&amp;W-4</t>
  </si>
  <si>
    <t>% of unrefined materials from recycled or reused material</t>
  </si>
  <si>
    <t>M&amp;W-5</t>
  </si>
  <si>
    <t>On-site hazardous waste disposed of off-site</t>
  </si>
  <si>
    <t>M&amp;W-6</t>
  </si>
  <si>
    <t>On-site non-hazardous waste disposed of off-site</t>
  </si>
  <si>
    <t>M&amp;W-7</t>
  </si>
  <si>
    <t>% of total potential waste recycled or reused</t>
  </si>
  <si>
    <t>Water 
(used 
on-site)</t>
  </si>
  <si>
    <t>W-1</t>
  </si>
  <si>
    <t>Public water use</t>
  </si>
  <si>
    <t>MG</t>
  </si>
  <si>
    <t>W-2</t>
  </si>
  <si>
    <t>Groundwater use</t>
  </si>
  <si>
    <t>W-3</t>
  </si>
  <si>
    <t>Surface water use</t>
  </si>
  <si>
    <t>W-4</t>
  </si>
  <si>
    <t>Reclaimed water use</t>
  </si>
  <si>
    <t>W-5</t>
  </si>
  <si>
    <t>Storm water use</t>
  </si>
  <si>
    <t>W-6</t>
  </si>
  <si>
    <t>Other water resource #1</t>
  </si>
  <si>
    <t>W-7</t>
  </si>
  <si>
    <t>Other water resource #2</t>
  </si>
  <si>
    <t>Energy</t>
  </si>
  <si>
    <t>E-1</t>
  </si>
  <si>
    <t>Total energy used (on-site and off-Site)</t>
  </si>
  <si>
    <t>MMBtu</t>
  </si>
  <si>
    <t>E-2</t>
  </si>
  <si>
    <t>Energy voluntarily derived from renewable resources</t>
  </si>
  <si>
    <t>E-2A</t>
  </si>
  <si>
    <t>On-site renewable energy generation or use + on-site biodiesel use + biodiesel and other renewable resource use for transportation</t>
  </si>
  <si>
    <t>E-2B</t>
  </si>
  <si>
    <t>Voluntary purchase of renewable electricity</t>
  </si>
  <si>
    <t>MWh</t>
  </si>
  <si>
    <t>E-3</t>
  </si>
  <si>
    <t>Voluntary purchase of RECs</t>
  </si>
  <si>
    <t>E-4</t>
  </si>
  <si>
    <t>On-site grid electricity use</t>
  </si>
  <si>
    <t>Air</t>
  </si>
  <si>
    <t>A-1</t>
  </si>
  <si>
    <t>On-site NOx, SOx, and PM emissions</t>
  </si>
  <si>
    <t>Pounds</t>
  </si>
  <si>
    <t>A-2</t>
  </si>
  <si>
    <t>On-site HAP emissions</t>
  </si>
  <si>
    <t>A-3</t>
  </si>
  <si>
    <t>Total NOx, SOx, and PM emissions</t>
  </si>
  <si>
    <t>A-3A</t>
  </si>
  <si>
    <t xml:space="preserve">      Total NOx emissions</t>
  </si>
  <si>
    <t>A-3B</t>
  </si>
  <si>
    <t xml:space="preserve">      Total SOx emissions</t>
  </si>
  <si>
    <t>A-3C</t>
  </si>
  <si>
    <t xml:space="preserve">      Total PM emissions</t>
  </si>
  <si>
    <t>A-4</t>
  </si>
  <si>
    <t>Total HAP emissions</t>
  </si>
  <si>
    <t>A-5</t>
  </si>
  <si>
    <t>Total greenhouse gas emissions</t>
  </si>
  <si>
    <t>Tons CO2e*</t>
  </si>
  <si>
    <t>Land &amp; Ecosystems</t>
  </si>
  <si>
    <t>No comments on land and ecosystem at this time.</t>
  </si>
  <si>
    <t>* Total greenhouse gases emissions (in CO2e) include consideration of CO2, CH4, and N2O (Nitrous oxide) emissions.</t>
  </si>
  <si>
    <t>The above metrics are consistent with EPA's Methodology for Understanding and Reducing a Project’s Environmental Footprint (EPA 542-R-12-002), February 2012</t>
  </si>
  <si>
    <t>"MMBtu" = millions of Btus</t>
  </si>
  <si>
    <t>"MG" = millions of gallons</t>
  </si>
  <si>
    <t>Notes:</t>
  </si>
  <si>
    <t>"CO2e" = carbon dioxide equivalents of global warming potential</t>
  </si>
  <si>
    <t>"MWh" = megawatt hours (i.e., thousands of kilowatt-hours or millions of Watt-hours)</t>
  </si>
  <si>
    <t>"Tons" = short tons (2,000 pounds)</t>
  </si>
  <si>
    <t>Tons CO2e</t>
  </si>
  <si>
    <t>NERT Site - Henderson, Nevada
Groundwater Removal Action in 2012</t>
  </si>
  <si>
    <t>Template Table and Charts</t>
  </si>
  <si>
    <t>This table has been aligned to the Summary Tab.</t>
  </si>
  <si>
    <t>These charts have been aligned to the inputs (columns BE - BN)</t>
  </si>
  <si>
    <r>
      <t xml:space="preserve">These charts have </t>
    </r>
    <r>
      <rPr>
        <u/>
        <sz val="11"/>
        <color theme="1"/>
        <rFont val="Calibri"/>
        <family val="2"/>
        <scheme val="minor"/>
      </rPr>
      <t>not yet</t>
    </r>
    <r>
      <rPr>
        <sz val="11"/>
        <color theme="1"/>
        <rFont val="Calibri"/>
        <family val="2"/>
        <scheme val="minor"/>
      </rPr>
      <t xml:space="preserve"> been aligned to the inputs (columns BE - BN)</t>
    </r>
  </si>
  <si>
    <t>Estimated Environmental Footprint
NERT Site - Henderson, Nevada
Groundwater Monitoring and Treatment (July 2018 - December 2018)</t>
  </si>
  <si>
    <t>Template</t>
  </si>
  <si>
    <t>On-site</t>
  </si>
  <si>
    <t>Unit</t>
  </si>
  <si>
    <t>Off-site</t>
  </si>
  <si>
    <t>Units</t>
  </si>
  <si>
    <t>Water</t>
  </si>
  <si>
    <t>Water evaporation</t>
  </si>
  <si>
    <t>Total energy used (on-site and off-site)</t>
  </si>
  <si>
    <r>
      <t xml:space="preserve">Renewable energy -- </t>
    </r>
    <r>
      <rPr>
        <sz val="10"/>
        <color theme="1"/>
        <rFont val="Calibri"/>
        <family val="2"/>
        <scheme val="minor"/>
      </rPr>
      <t>generation or use for on-site activities or transporation</t>
    </r>
  </si>
  <si>
    <t>Total NOx emissions</t>
  </si>
  <si>
    <t>Total SOx emissions</t>
  </si>
  <si>
    <t>Total PM emissions</t>
  </si>
  <si>
    <t>Total =</t>
  </si>
  <si>
    <t>tons</t>
  </si>
  <si>
    <t>Total off-site =</t>
  </si>
  <si>
    <t>pounds</t>
  </si>
  <si>
    <t>Total public water =</t>
  </si>
  <si>
    <t>thousand gallons</t>
  </si>
  <si>
    <t>Total on-site =</t>
  </si>
  <si>
    <t>Total ground water =</t>
  </si>
  <si>
    <t>Total NOx =</t>
  </si>
  <si>
    <t>Total SOx =</t>
  </si>
  <si>
    <t>Total surface water =</t>
  </si>
  <si>
    <t>Total evaporated water =</t>
  </si>
  <si>
    <t>Total water =</t>
  </si>
  <si>
    <t>units</t>
  </si>
  <si>
    <t>totals may not add up due to rounding error</t>
  </si>
  <si>
    <t>Total template=</t>
  </si>
  <si>
    <t>Estimates following EPA's Footprinting Methodology (February 2012) at www.cluin.org/greenremediation/methodology.</t>
  </si>
  <si>
    <t xml:space="preserve">Footprint analysis for NERT Site -- July 2016 - June 2017
Ramboll Environ </t>
  </si>
  <si>
    <t>Footprint analysis for NERT Site -- November 2017.</t>
  </si>
  <si>
    <t xml:space="preserve"> </t>
  </si>
  <si>
    <r>
      <t xml:space="preserve">This table has </t>
    </r>
    <r>
      <rPr>
        <u/>
        <sz val="11"/>
        <color theme="1"/>
        <rFont val="Calibri"/>
        <family val="2"/>
        <scheme val="minor"/>
      </rPr>
      <t>not yet</t>
    </r>
    <r>
      <rPr>
        <sz val="11"/>
        <color theme="1"/>
        <rFont val="Calibri"/>
        <family val="2"/>
        <scheme val="minor"/>
      </rPr>
      <t xml:space="preserve"> been adjusted.</t>
    </r>
  </si>
  <si>
    <t>On-site NOx emissions</t>
  </si>
  <si>
    <t>Off-site NOx emissions</t>
  </si>
  <si>
    <t>On-site SOx emissions</t>
  </si>
  <si>
    <t>Off-site SOx emissions</t>
  </si>
  <si>
    <t>On-site PM emissions</t>
  </si>
  <si>
    <t>Off-site PM emissions</t>
  </si>
  <si>
    <t>Total public =</t>
  </si>
  <si>
    <t>Total gw =</t>
  </si>
  <si>
    <t>On-site NOx, SOx, PM emissions</t>
  </si>
  <si>
    <t>Off-site NOx, SOx, PM emissions</t>
  </si>
  <si>
    <t>Total NOx, SOx, PM emissions</t>
  </si>
  <si>
    <t>tons CO2e</t>
  </si>
  <si>
    <t>Total PM =</t>
  </si>
  <si>
    <t>Total HAP =</t>
  </si>
  <si>
    <t>Off-site HAP emissions</t>
  </si>
  <si>
    <t>On-site greenhouse gas emissions</t>
  </si>
  <si>
    <t>Off-site greenhouse gas emissions</t>
  </si>
  <si>
    <t>1000 gal</t>
  </si>
  <si>
    <t>Total water used</t>
  </si>
  <si>
    <t>Total GHG =</t>
  </si>
  <si>
    <t>lbs</t>
  </si>
  <si>
    <t>Category</t>
  </si>
  <si>
    <t>Total Energy</t>
  </si>
  <si>
    <t>GHG</t>
  </si>
  <si>
    <t>NOx</t>
  </si>
  <si>
    <t>SOx</t>
  </si>
  <si>
    <t>PM</t>
  </si>
  <si>
    <t>NOx + SOx + PM</t>
  </si>
  <si>
    <t>HAPs</t>
  </si>
  <si>
    <t>MMbtus</t>
  </si>
  <si>
    <t xml:space="preserve">lbs CO2e </t>
  </si>
  <si>
    <t xml:space="preserve">lbs </t>
  </si>
  <si>
    <t>On-site (Scope 1)</t>
  </si>
  <si>
    <t>Grid Electricity Generation (Scope 2)</t>
  </si>
  <si>
    <t>Transportation (Scope 3a)</t>
  </si>
  <si>
    <t>Other Off-Site (Scope 3b)</t>
  </si>
  <si>
    <t>Remedy Totals</t>
  </si>
  <si>
    <t>Values that are forwarded to the "Summary" tab are indicated in orange.</t>
  </si>
  <si>
    <t>Voluntary Renewable Energy Use</t>
  </si>
  <si>
    <t>Quantity</t>
  </si>
  <si>
    <t>On-site renewable energy generation or use</t>
  </si>
  <si>
    <t>On-site biodiesel use</t>
  </si>
  <si>
    <t>Biodiesel and other renewable resource use for transportation</t>
  </si>
  <si>
    <t>(This value is the sum of the three rows above)</t>
  </si>
  <si>
    <t>This worksheet is not intended for user input.  Values on this worksheet are obtained from the following file:</t>
  </si>
  <si>
    <t>Groundwater Monitoring and Treatment (July 2023 - December 2023)</t>
  </si>
  <si>
    <t>SEFA_NERTcalculations_(Jul 2023 - Dec 2023).xlsx</t>
  </si>
  <si>
    <t>The Nevada Environmental Response Trust (NERT or the Trust) site is approximately 350 acres and is located within the Black Mountain Industrial (BMI) Complex in unincorporated Clark County surrounded by the city of Henderson, Nevada.   A Groundwater Removal Action is being conducted by the Trust, which has been designated by the courts to oversee the cleanup activities at the site and downgradient of the site.  The Nevada Department of Environmental Protection (NDEP) has primary regulatory oversight of the cleanup. The primary infrastructure of the Groundwater Extraction and Treatment System (GWETS) was completed by Kerr-McGee Chemical Corporation in the early 2000s in accordance with an Order issued by NDEP.  The GWETS currently serves as an interim measure designed to capture the highest concentrations of perchlorate and hexavalent chromium.  Groundwater monitoring events are conducted monthly, quarterly, semi-annually, and annually at up to 300 wells as a part of the Groundwater Monitoring (GWM) Program.  As of June 2017, surface water samples are also collected from various locations along Las Vegas Wash in support of the GWM Program.  GWETS monitoring is also conducted regularly.  This footprint analysis represents a quantitative analysis of the environmental footprint of the GWETS and GWM Progam from July 2023 through December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</si>
</sst>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
    <numFmt numFmtId="166" formatCode="0.0%"/>
    <numFmt numFmtId="167" formatCode="_(* #,##0_);_(* \(#,##0\);_(* &quot;-&quot;??_);_(@_)"/>
  </numFmts>
  <fonts count="53"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i/>
      <sz val="11"/>
      <color theme="1"/>
      <name val="Times New Roman"/>
      <family val="1"/>
    </font>
    <font>
      <b/>
      <sz val="14"/>
      <color theme="1"/>
      <name val="Times New Roman"/>
      <family val="1"/>
    </font>
    <font>
      <b/>
      <sz val="10"/>
      <color theme="1"/>
      <name val="Times New Roman"/>
      <family val="1"/>
    </font>
    <font>
      <i/>
      <sz val="10"/>
      <color theme="1"/>
      <name val="Times New Roman"/>
      <family val="1"/>
    </font>
    <font>
      <sz val="10"/>
      <color theme="1"/>
      <name val="Times New Roman"/>
      <family val="1"/>
    </font>
    <font>
      <b/>
      <sz val="10"/>
      <color rgb="FF000000"/>
      <name val="Times New Roman"/>
      <family val="1"/>
    </font>
    <font>
      <i/>
      <sz val="12"/>
      <color theme="1"/>
      <name val="Times New Roman"/>
      <family val="1"/>
    </font>
    <font>
      <i/>
      <sz val="11"/>
      <color theme="1"/>
      <name val="Calibri"/>
      <family val="2"/>
      <scheme val="minor"/>
    </font>
    <font>
      <b/>
      <sz val="12"/>
      <color theme="1"/>
      <name val="Calibri"/>
      <family val="2"/>
      <scheme val="minor"/>
    </font>
    <font>
      <b/>
      <i/>
      <sz val="12"/>
      <color theme="1"/>
      <name val="Calibri"/>
      <family val="2"/>
      <scheme val="minor"/>
    </font>
    <font>
      <sz val="8"/>
      <color theme="1"/>
      <name val="Calibri"/>
      <family val="2"/>
      <scheme val="minor"/>
    </font>
    <font>
      <b/>
      <i/>
      <sz val="11"/>
      <color rgb="FFFF0000"/>
      <name val="Calibri"/>
      <family val="2"/>
      <scheme val="minor"/>
    </font>
    <font>
      <b/>
      <i/>
      <sz val="11"/>
      <color theme="1"/>
      <name val="Calibri"/>
      <family val="2"/>
      <scheme val="minor"/>
    </font>
    <font>
      <b/>
      <i/>
      <sz val="9"/>
      <color theme="6" tint="-0.499984740745262"/>
      <name val="Arial"/>
      <family val="2"/>
    </font>
    <font>
      <sz val="11"/>
      <color theme="1"/>
      <name val="Arial"/>
      <family val="2"/>
    </font>
    <font>
      <b/>
      <sz val="10"/>
      <color theme="1"/>
      <name val="Arial"/>
      <family val="2"/>
    </font>
    <font>
      <b/>
      <sz val="11"/>
      <color theme="6" tint="-0.499984740745262"/>
      <name val="Arial"/>
      <family val="2"/>
    </font>
    <font>
      <b/>
      <sz val="11"/>
      <color theme="1"/>
      <name val="Arial"/>
      <family val="2"/>
    </font>
    <font>
      <sz val="10"/>
      <color theme="1"/>
      <name val="Arial"/>
      <family val="2"/>
    </font>
    <font>
      <sz val="10"/>
      <name val="Arial"/>
      <family val="2"/>
    </font>
    <font>
      <b/>
      <sz val="10"/>
      <name val="Arial"/>
      <family val="2"/>
    </font>
    <font>
      <i/>
      <sz val="10"/>
      <name val="Arial"/>
      <family val="2"/>
    </font>
    <font>
      <sz val="11"/>
      <color theme="6" tint="-0.499984740745262"/>
      <name val="Arial"/>
      <family val="2"/>
    </font>
    <font>
      <b/>
      <sz val="10"/>
      <color theme="6" tint="-0.499984740745262"/>
      <name val="Arial"/>
      <family val="2"/>
    </font>
    <font>
      <i/>
      <sz val="10"/>
      <color theme="6" tint="-0.499984740745262"/>
      <name val="Arial"/>
      <family val="2"/>
    </font>
    <font>
      <b/>
      <i/>
      <sz val="10"/>
      <color theme="6" tint="-0.499984740745262"/>
      <name val="Arial"/>
      <family val="2"/>
    </font>
    <font>
      <sz val="10"/>
      <color theme="6" tint="-0.499984740745262"/>
      <name val="Arial"/>
      <family val="2"/>
    </font>
    <font>
      <i/>
      <sz val="9"/>
      <color theme="1"/>
      <name val="Arial"/>
      <family val="2"/>
    </font>
    <font>
      <sz val="11"/>
      <color theme="1"/>
      <name val="Times New Roman"/>
      <family val="1"/>
    </font>
    <font>
      <i/>
      <sz val="9"/>
      <color theme="1"/>
      <name val="Calibri"/>
      <family val="2"/>
      <scheme val="minor"/>
    </font>
    <font>
      <b/>
      <u/>
      <sz val="12"/>
      <color theme="6" tint="-0.499984740745262"/>
      <name val="Arial"/>
      <family val="2"/>
    </font>
    <font>
      <b/>
      <sz val="10"/>
      <name val="Calibri"/>
      <family val="2"/>
      <scheme val="minor"/>
    </font>
    <font>
      <b/>
      <sz val="11"/>
      <name val="Calibri"/>
      <family val="2"/>
      <scheme val="minor"/>
    </font>
    <font>
      <b/>
      <sz val="10"/>
      <color theme="6" tint="-0.249977111117893"/>
      <name val="Arial"/>
      <family val="2"/>
    </font>
    <font>
      <b/>
      <sz val="10"/>
      <color theme="4" tint="0.39997558519241921"/>
      <name val="Arial"/>
      <family val="2"/>
    </font>
    <font>
      <b/>
      <sz val="10"/>
      <color rgb="FFFFFF00"/>
      <name val="Arial"/>
      <family val="2"/>
    </font>
    <font>
      <b/>
      <sz val="10"/>
      <color theme="1" tint="0.499984740745262"/>
      <name val="Arial"/>
      <family val="2"/>
    </font>
    <font>
      <sz val="12"/>
      <color theme="0"/>
      <name val="Arial"/>
      <family val="2"/>
    </font>
    <font>
      <i/>
      <sz val="12"/>
      <color theme="0"/>
      <name val="Arial"/>
      <family val="2"/>
    </font>
    <font>
      <b/>
      <u/>
      <sz val="11"/>
      <color theme="6" tint="-0.499984740745262"/>
      <name val="Arial"/>
      <family val="2"/>
    </font>
    <font>
      <u/>
      <sz val="10"/>
      <name val="Arial"/>
      <family val="2"/>
    </font>
    <font>
      <i/>
      <sz val="8"/>
      <color theme="1"/>
      <name val="Calibri"/>
      <family val="2"/>
      <scheme val="minor"/>
    </font>
    <font>
      <b/>
      <sz val="8"/>
      <color theme="1"/>
      <name val="Times New Roman"/>
      <family val="1"/>
    </font>
    <font>
      <u/>
      <sz val="11"/>
      <color theme="1"/>
      <name val="Calibri"/>
      <family val="2"/>
      <scheme val="minor"/>
    </font>
    <font>
      <sz val="8"/>
      <color theme="1"/>
      <name val="Times New Roman"/>
      <family val="1"/>
    </font>
    <font>
      <sz val="9"/>
      <color theme="1"/>
      <name val="Calibri"/>
      <family val="2"/>
      <scheme val="minor"/>
    </font>
    <font>
      <sz val="10"/>
      <color theme="1"/>
      <name val="Calibri"/>
      <family val="2"/>
      <scheme val="minor"/>
    </font>
    <font>
      <b/>
      <sz val="8"/>
      <color indexed="81"/>
      <name val="Tahoma"/>
      <family val="2"/>
    </font>
    <font>
      <sz val="8"/>
      <color indexed="81"/>
      <name val="Tahoma"/>
      <family val="2"/>
    </font>
  </fonts>
  <fills count="14">
    <fill>
      <patternFill patternType="none"/>
    </fill>
    <fill>
      <patternFill patternType="gray125"/>
    </fill>
    <fill>
      <patternFill patternType="solid">
        <fgColor rgb="FFFABF8F"/>
        <bgColor indexed="64"/>
      </patternFill>
    </fill>
    <fill>
      <patternFill patternType="solid">
        <fgColor theme="9" tint="0.39997558519241921"/>
        <bgColor indexed="64"/>
      </patternFill>
    </fill>
    <fill>
      <patternFill patternType="solid">
        <fgColor rgb="FFFFFFCC"/>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theme="9" tint="0.39994506668294322"/>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12">
    <xf numFmtId="0" fontId="0" fillId="0" borderId="0" xfId="0"/>
    <xf numFmtId="0" fontId="4" fillId="0" borderId="0" xfId="0" applyFont="1" applyAlignment="1">
      <alignment horizontal="right"/>
    </xf>
    <xf numFmtId="0" fontId="0" fillId="0" borderId="0" xfId="0" applyAlignment="1">
      <alignment horizontal="center"/>
    </xf>
    <xf numFmtId="0" fontId="11" fillId="0" borderId="0" xfId="0" applyFont="1" applyAlignment="1">
      <alignment horizontal="right"/>
    </xf>
    <xf numFmtId="0" fontId="12" fillId="0" borderId="0" xfId="0" applyFont="1"/>
    <xf numFmtId="0" fontId="0" fillId="0" borderId="0" xfId="0" applyAlignment="1">
      <alignment horizontal="right"/>
    </xf>
    <xf numFmtId="0" fontId="0" fillId="0" borderId="1" xfId="0" applyBorder="1" applyAlignment="1">
      <alignment horizontal="center"/>
    </xf>
    <xf numFmtId="0" fontId="2" fillId="0" borderId="0" xfId="0" applyFont="1"/>
    <xf numFmtId="0" fontId="11" fillId="0" borderId="0" xfId="0" applyFont="1" applyAlignment="1">
      <alignment vertical="top" wrapText="1"/>
    </xf>
    <xf numFmtId="0" fontId="11" fillId="0" borderId="6" xfId="0" applyFont="1" applyBorder="1" applyAlignment="1">
      <alignment horizontal="left"/>
    </xf>
    <xf numFmtId="0" fontId="0" fillId="0" borderId="0" xfId="0" applyProtection="1">
      <protection locked="0"/>
    </xf>
    <xf numFmtId="0" fontId="12" fillId="0" borderId="0" xfId="0" applyFont="1" applyAlignment="1">
      <alignment vertical="top"/>
    </xf>
    <xf numFmtId="0" fontId="0" fillId="0" borderId="0" xfId="0" applyAlignment="1">
      <alignment vertical="top"/>
    </xf>
    <xf numFmtId="0" fontId="11" fillId="0" borderId="0" xfId="0" applyFont="1" applyAlignment="1">
      <alignment horizontal="right" vertical="top"/>
    </xf>
    <xf numFmtId="0" fontId="0" fillId="0" borderId="0" xfId="0" applyAlignment="1">
      <alignment horizontal="left" vertical="center" wrapText="1"/>
    </xf>
    <xf numFmtId="0" fontId="8" fillId="0" borderId="1" xfId="0" applyFont="1" applyBorder="1" applyAlignment="1">
      <alignment vertical="center"/>
    </xf>
    <xf numFmtId="0" fontId="15" fillId="0" borderId="0" xfId="0" applyFont="1" applyAlignment="1">
      <alignment horizontal="center"/>
    </xf>
    <xf numFmtId="0" fontId="16" fillId="0" borderId="0" xfId="0" applyFont="1"/>
    <xf numFmtId="0" fontId="16" fillId="5" borderId="1" xfId="0" applyFont="1" applyFill="1" applyBorder="1"/>
    <xf numFmtId="0" fontId="16" fillId="4" borderId="1" xfId="0" applyFont="1" applyFill="1" applyBorder="1"/>
    <xf numFmtId="0" fontId="16" fillId="3" borderId="1" xfId="0" applyFont="1" applyFill="1" applyBorder="1"/>
    <xf numFmtId="0" fontId="14" fillId="0" borderId="0" xfId="0" applyFont="1" applyAlignment="1">
      <alignment wrapText="1"/>
    </xf>
    <xf numFmtId="0" fontId="6" fillId="0" borderId="1" xfId="0" applyFont="1" applyBorder="1" applyAlignment="1">
      <alignment horizontal="center"/>
    </xf>
    <xf numFmtId="0" fontId="8" fillId="0" borderId="1" xfId="0" applyFont="1" applyBorder="1" applyAlignment="1">
      <alignment horizontal="center"/>
    </xf>
    <xf numFmtId="3" fontId="9" fillId="0" borderId="1" xfId="0" applyNumberFormat="1" applyFont="1" applyBorder="1" applyAlignment="1">
      <alignment horizontal="center" vertical="center" wrapText="1"/>
    </xf>
    <xf numFmtId="3" fontId="9" fillId="3" borderId="1" xfId="0" applyNumberFormat="1" applyFont="1" applyFill="1" applyBorder="1" applyAlignment="1">
      <alignment horizontal="center" vertical="center" wrapText="1"/>
    </xf>
    <xf numFmtId="0" fontId="8" fillId="0" borderId="1" xfId="0" quotePrefix="1" applyFont="1" applyBorder="1" applyAlignment="1">
      <alignment horizontal="left" vertical="center" indent="2"/>
    </xf>
    <xf numFmtId="49" fontId="18" fillId="0" borderId="0" xfId="0" applyNumberFormat="1" applyFont="1" applyAlignment="1">
      <alignment horizontal="left" wrapText="1"/>
    </xf>
    <xf numFmtId="0" fontId="21" fillId="0" borderId="0" xfId="0" applyFont="1" applyAlignment="1">
      <alignment wrapText="1"/>
    </xf>
    <xf numFmtId="0" fontId="20" fillId="8" borderId="0" xfId="0" applyFont="1" applyFill="1" applyAlignment="1">
      <alignment vertical="center" wrapText="1"/>
    </xf>
    <xf numFmtId="0" fontId="22" fillId="0" borderId="0" xfId="0" applyFont="1" applyAlignment="1">
      <alignment horizontal="left" wrapText="1" indent="2"/>
    </xf>
    <xf numFmtId="0" fontId="22" fillId="9" borderId="0" xfId="0" applyFont="1" applyFill="1" applyAlignment="1">
      <alignment horizontal="left" vertical="center" wrapText="1"/>
    </xf>
    <xf numFmtId="0" fontId="31" fillId="0" borderId="0" xfId="0" applyFont="1" applyAlignment="1">
      <alignment horizontal="left" vertical="center" wrapText="1" indent="18"/>
    </xf>
    <xf numFmtId="0" fontId="8" fillId="0" borderId="1" xfId="0" quotePrefix="1" applyFont="1" applyBorder="1" applyAlignment="1">
      <alignment vertical="center"/>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 xfId="0" quotePrefix="1" applyFont="1" applyBorder="1" applyAlignment="1">
      <alignment horizontal="left" vertical="center"/>
    </xf>
    <xf numFmtId="0" fontId="8" fillId="0" borderId="5" xfId="0" applyFont="1" applyBorder="1" applyAlignment="1">
      <alignment vertical="center"/>
    </xf>
    <xf numFmtId="0" fontId="8" fillId="0" borderId="11" xfId="0" applyFont="1" applyBorder="1" applyAlignment="1">
      <alignment horizontal="center" vertical="center" wrapText="1"/>
    </xf>
    <xf numFmtId="0" fontId="8" fillId="0" borderId="11" xfId="0" applyFont="1" applyBorder="1" applyAlignment="1">
      <alignment vertical="center"/>
    </xf>
    <xf numFmtId="0" fontId="8" fillId="0" borderId="16" xfId="0" applyFont="1" applyBorder="1" applyAlignment="1">
      <alignment horizontal="center" vertical="center" wrapText="1"/>
    </xf>
    <xf numFmtId="0" fontId="8" fillId="0" borderId="16" xfId="0" applyFont="1" applyBorder="1" applyAlignment="1">
      <alignment vertical="center"/>
    </xf>
    <xf numFmtId="0" fontId="8" fillId="0" borderId="4" xfId="0" applyFont="1" applyBorder="1" applyAlignment="1">
      <alignment vertical="center"/>
    </xf>
    <xf numFmtId="0" fontId="8" fillId="0" borderId="1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6" fillId="0" borderId="17" xfId="0" applyFont="1" applyBorder="1" applyAlignment="1">
      <alignment horizontal="center" vertical="center" wrapText="1"/>
    </xf>
    <xf numFmtId="0" fontId="15" fillId="0" borderId="0" xfId="0" applyFont="1"/>
    <xf numFmtId="0" fontId="13" fillId="0" borderId="0" xfId="0" applyFont="1"/>
    <xf numFmtId="0" fontId="2" fillId="0" borderId="0" xfId="0" applyFont="1" applyAlignment="1">
      <alignment horizontal="right"/>
    </xf>
    <xf numFmtId="0" fontId="0" fillId="0" borderId="0" xfId="0" applyAlignment="1">
      <alignment wrapText="1"/>
    </xf>
    <xf numFmtId="0" fontId="0" fillId="0" borderId="0" xfId="0" applyAlignment="1">
      <alignment horizontal="left" wrapText="1"/>
    </xf>
    <xf numFmtId="0" fontId="2" fillId="0" borderId="1" xfId="0" applyFont="1" applyBorder="1" applyAlignment="1">
      <alignment horizontal="center"/>
    </xf>
    <xf numFmtId="0" fontId="3" fillId="0" borderId="0" xfId="0" applyFont="1"/>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6" fillId="0" borderId="1" xfId="0" applyFont="1" applyBorder="1" applyAlignment="1">
      <alignment vertical="center" wrapText="1"/>
    </xf>
    <xf numFmtId="3" fontId="9" fillId="2" borderId="1" xfId="0" applyNumberFormat="1" applyFont="1" applyFill="1" applyBorder="1" applyAlignment="1">
      <alignment horizontal="center" vertical="center" wrapText="1"/>
    </xf>
    <xf numFmtId="3" fontId="9" fillId="10" borderId="1" xfId="0" applyNumberFormat="1" applyFont="1" applyFill="1" applyBorder="1" applyAlignment="1">
      <alignment horizontal="center" vertical="center" wrapText="1"/>
    </xf>
    <xf numFmtId="0" fontId="10" fillId="0" borderId="0" xfId="0" applyFont="1" applyAlignment="1">
      <alignment vertical="center"/>
    </xf>
    <xf numFmtId="0" fontId="7" fillId="0" borderId="0" xfId="0" applyFont="1" applyAlignment="1">
      <alignment vertical="center"/>
    </xf>
    <xf numFmtId="0" fontId="7" fillId="0" borderId="0" xfId="0" applyFont="1"/>
    <xf numFmtId="0" fontId="8" fillId="0" borderId="1" xfId="0" applyFont="1" applyBorder="1" applyAlignment="1">
      <alignment horizontal="center" vertical="center"/>
    </xf>
    <xf numFmtId="3" fontId="6" fillId="3" borderId="1" xfId="0" applyNumberFormat="1" applyFont="1" applyFill="1" applyBorder="1" applyAlignment="1">
      <alignment horizontal="center" vertical="center"/>
    </xf>
    <xf numFmtId="0" fontId="33" fillId="0" borderId="0" xfId="0" applyFont="1" applyAlignment="1">
      <alignment horizontal="center" vertical="center" wrapText="1"/>
    </xf>
    <xf numFmtId="0" fontId="8" fillId="0" borderId="1" xfId="0" quotePrefix="1" applyFont="1" applyBorder="1" applyAlignment="1">
      <alignment horizontal="left" vertical="center" wrapText="1" indent="2"/>
    </xf>
    <xf numFmtId="0" fontId="34" fillId="8" borderId="0" xfId="0" applyFont="1" applyFill="1" applyAlignment="1">
      <alignment horizontal="center" vertical="center" wrapText="1"/>
    </xf>
    <xf numFmtId="0" fontId="6" fillId="0" borderId="1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4" xfId="0" quotePrefix="1" applyFont="1" applyBorder="1" applyAlignment="1">
      <alignment horizontal="left" vertical="center"/>
    </xf>
    <xf numFmtId="164" fontId="8" fillId="0" borderId="1" xfId="1" applyNumberFormat="1" applyFont="1" applyBorder="1" applyAlignment="1">
      <alignment horizontal="center" vertical="center" wrapText="1"/>
    </xf>
    <xf numFmtId="165" fontId="0" fillId="0" borderId="0" xfId="0" applyNumberFormat="1"/>
    <xf numFmtId="166" fontId="8" fillId="5" borderId="1" xfId="2" applyNumberFormat="1" applyFont="1" applyFill="1" applyBorder="1" applyAlignment="1" applyProtection="1">
      <alignment horizontal="center" vertical="center" wrapText="1"/>
    </xf>
    <xf numFmtId="166" fontId="8" fillId="5" borderId="4" xfId="2" applyNumberFormat="1" applyFont="1" applyFill="1" applyBorder="1" applyAlignment="1" applyProtection="1">
      <alignment horizontal="center" vertical="center" wrapText="1"/>
    </xf>
    <xf numFmtId="0" fontId="20" fillId="8" borderId="0" xfId="0" applyFont="1" applyFill="1" applyAlignment="1">
      <alignment horizontal="left" vertical="center" wrapText="1"/>
    </xf>
    <xf numFmtId="0" fontId="2" fillId="0" borderId="0" xfId="0" applyFont="1" applyAlignment="1">
      <alignment wrapText="1"/>
    </xf>
    <xf numFmtId="0" fontId="14" fillId="0" borderId="0" xfId="0" applyFont="1" applyAlignment="1" applyProtection="1">
      <alignment wrapText="1"/>
      <protection locked="0"/>
    </xf>
    <xf numFmtId="0" fontId="7" fillId="0" borderId="0" xfId="0" applyFont="1" applyProtection="1">
      <protection locked="0"/>
    </xf>
    <xf numFmtId="0" fontId="11" fillId="0" borderId="0" xfId="0" applyFont="1"/>
    <xf numFmtId="0" fontId="4" fillId="0" borderId="0" xfId="0" applyFont="1" applyAlignment="1">
      <alignment horizontal="left"/>
    </xf>
    <xf numFmtId="3" fontId="9" fillId="0" borderId="1" xfId="0" applyNumberFormat="1" applyFont="1" applyBorder="1" applyAlignment="1">
      <alignment horizontal="center" vertical="center"/>
    </xf>
    <xf numFmtId="3" fontId="9" fillId="3" borderId="1" xfId="0" applyNumberFormat="1" applyFont="1" applyFill="1" applyBorder="1" applyAlignment="1">
      <alignment horizontal="center" vertical="center"/>
    </xf>
    <xf numFmtId="0" fontId="0" fillId="8" borderId="1" xfId="0" applyFill="1" applyBorder="1"/>
    <xf numFmtId="0" fontId="0" fillId="11" borderId="1" xfId="0" applyFill="1" applyBorder="1"/>
    <xf numFmtId="0" fontId="41" fillId="6" borderId="0" xfId="0" applyFont="1" applyFill="1" applyAlignment="1">
      <alignment horizontal="center" vertical="center" wrapText="1"/>
    </xf>
    <xf numFmtId="0" fontId="43" fillId="8" borderId="0" xfId="0" applyFont="1" applyFill="1" applyAlignment="1">
      <alignment horizontal="center" vertical="center" wrapText="1"/>
    </xf>
    <xf numFmtId="0" fontId="31" fillId="0" borderId="0" xfId="0" applyFont="1" applyAlignment="1">
      <alignment horizontal="left" vertical="center" wrapText="1"/>
    </xf>
    <xf numFmtId="166" fontId="8" fillId="5" borderId="14" xfId="2" applyNumberFormat="1" applyFont="1" applyFill="1" applyBorder="1" applyAlignment="1" applyProtection="1">
      <alignment horizontal="center" vertical="center"/>
    </xf>
    <xf numFmtId="166" fontId="8" fillId="5" borderId="35" xfId="2" applyNumberFormat="1" applyFont="1" applyFill="1" applyBorder="1" applyAlignment="1" applyProtection="1">
      <alignment horizontal="center" vertical="center"/>
    </xf>
    <xf numFmtId="164" fontId="8" fillId="0" borderId="14" xfId="1" applyNumberFormat="1" applyFont="1" applyBorder="1" applyAlignment="1">
      <alignment horizontal="center" vertical="center"/>
    </xf>
    <xf numFmtId="165" fontId="8" fillId="5" borderId="11" xfId="1" applyNumberFormat="1" applyFont="1" applyFill="1" applyBorder="1" applyAlignment="1" applyProtection="1">
      <alignment horizontal="center" vertical="center" wrapText="1"/>
    </xf>
    <xf numFmtId="165" fontId="8" fillId="5" borderId="12" xfId="1" applyNumberFormat="1" applyFont="1" applyFill="1" applyBorder="1" applyAlignment="1" applyProtection="1">
      <alignment horizontal="center" vertical="center"/>
    </xf>
    <xf numFmtId="165" fontId="8" fillId="5" borderId="1" xfId="1" applyNumberFormat="1" applyFont="1" applyFill="1" applyBorder="1" applyAlignment="1" applyProtection="1">
      <alignment horizontal="center" vertical="center" wrapText="1"/>
    </xf>
    <xf numFmtId="165" fontId="8" fillId="5" borderId="14" xfId="1" applyNumberFormat="1" applyFont="1" applyFill="1" applyBorder="1" applyAlignment="1" applyProtection="1">
      <alignment horizontal="center" vertical="center"/>
    </xf>
    <xf numFmtId="165" fontId="8" fillId="5" borderId="11" xfId="1" applyNumberFormat="1" applyFont="1" applyFill="1" applyBorder="1" applyAlignment="1">
      <alignment horizontal="center" vertical="center" wrapText="1"/>
    </xf>
    <xf numFmtId="165" fontId="8" fillId="5" borderId="12" xfId="1" applyNumberFormat="1" applyFont="1" applyFill="1" applyBorder="1" applyAlignment="1">
      <alignment horizontal="center" vertical="center"/>
    </xf>
    <xf numFmtId="165" fontId="8" fillId="5" borderId="1" xfId="1" applyNumberFormat="1" applyFont="1" applyFill="1" applyBorder="1" applyAlignment="1">
      <alignment horizontal="center" vertical="center" wrapText="1"/>
    </xf>
    <xf numFmtId="165" fontId="8" fillId="5" borderId="14" xfId="1" applyNumberFormat="1" applyFont="1" applyFill="1" applyBorder="1" applyAlignment="1">
      <alignment horizontal="center" vertical="center"/>
    </xf>
    <xf numFmtId="165" fontId="8" fillId="5" borderId="4" xfId="1" applyNumberFormat="1" applyFont="1" applyFill="1" applyBorder="1" applyAlignment="1">
      <alignment horizontal="center" vertical="center" wrapText="1"/>
    </xf>
    <xf numFmtId="165" fontId="8" fillId="5" borderId="35" xfId="1" applyNumberFormat="1" applyFont="1" applyFill="1" applyBorder="1" applyAlignment="1">
      <alignment horizontal="center" vertical="center"/>
    </xf>
    <xf numFmtId="165" fontId="8" fillId="5" borderId="16" xfId="1" applyNumberFormat="1" applyFont="1" applyFill="1" applyBorder="1" applyAlignment="1">
      <alignment horizontal="center" vertical="center" wrapText="1"/>
    </xf>
    <xf numFmtId="165" fontId="8" fillId="5" borderId="16" xfId="1" applyNumberFormat="1" applyFont="1" applyFill="1" applyBorder="1" applyAlignment="1">
      <alignment horizontal="center" vertical="center"/>
    </xf>
    <xf numFmtId="165" fontId="8" fillId="5" borderId="5" xfId="1" applyNumberFormat="1" applyFont="1" applyFill="1" applyBorder="1" applyAlignment="1">
      <alignment horizontal="center" vertical="center" wrapText="1"/>
    </xf>
    <xf numFmtId="165" fontId="8" fillId="5" borderId="23" xfId="1" applyNumberFormat="1" applyFont="1" applyFill="1" applyBorder="1" applyAlignment="1">
      <alignment horizontal="center" vertical="center"/>
    </xf>
    <xf numFmtId="165" fontId="8" fillId="5" borderId="17" xfId="1" applyNumberFormat="1" applyFont="1" applyFill="1" applyBorder="1" applyAlignment="1">
      <alignment horizontal="center" vertical="center"/>
    </xf>
    <xf numFmtId="49" fontId="17" fillId="7" borderId="0" xfId="0" applyNumberFormat="1" applyFont="1" applyFill="1" applyAlignment="1">
      <alignment horizontal="center" wrapText="1"/>
    </xf>
    <xf numFmtId="0" fontId="19" fillId="8" borderId="0" xfId="0" applyFont="1" applyFill="1" applyAlignment="1">
      <alignment vertical="top" wrapText="1"/>
    </xf>
    <xf numFmtId="0" fontId="22" fillId="8" borderId="0" xfId="0" applyFont="1" applyFill="1" applyAlignment="1">
      <alignment vertical="top" wrapText="1"/>
    </xf>
    <xf numFmtId="0" fontId="22" fillId="8" borderId="0" xfId="0" applyFont="1" applyFill="1" applyAlignment="1">
      <alignment horizontal="left" vertical="top" wrapText="1"/>
    </xf>
    <xf numFmtId="0" fontId="27" fillId="8" borderId="0" xfId="0" applyFont="1" applyFill="1" applyAlignment="1">
      <alignment vertical="top" wrapText="1"/>
    </xf>
    <xf numFmtId="0" fontId="19" fillId="8" borderId="0" xfId="0" applyFont="1" applyFill="1" applyAlignment="1">
      <alignment horizontal="left" vertical="top" wrapText="1" indent="2"/>
    </xf>
    <xf numFmtId="0" fontId="22" fillId="8" borderId="0" xfId="0" applyFont="1" applyFill="1" applyAlignment="1">
      <alignment horizontal="left" vertical="top" wrapText="1" indent="2"/>
    </xf>
    <xf numFmtId="0" fontId="27" fillId="8" borderId="0" xfId="0" applyFont="1" applyFill="1" applyAlignment="1">
      <alignment horizontal="left" vertical="top" wrapText="1" indent="2"/>
    </xf>
    <xf numFmtId="0" fontId="30" fillId="8" borderId="0" xfId="0" applyFont="1" applyFill="1" applyAlignment="1">
      <alignment horizontal="left" vertical="top" wrapText="1" indent="2"/>
    </xf>
    <xf numFmtId="0" fontId="23" fillId="8" borderId="0" xfId="0" applyFont="1" applyFill="1" applyAlignment="1">
      <alignment horizontal="left" vertical="top" wrapText="1"/>
    </xf>
    <xf numFmtId="0" fontId="18" fillId="8" borderId="0" xfId="0" applyFont="1" applyFill="1" applyAlignment="1">
      <alignment horizontal="left" vertical="center" wrapText="1"/>
    </xf>
    <xf numFmtId="0" fontId="23" fillId="8" borderId="0" xfId="0" applyFont="1" applyFill="1" applyAlignment="1">
      <alignment horizontal="left" vertical="top" wrapText="1" indent="2"/>
    </xf>
    <xf numFmtId="0" fontId="45" fillId="0" borderId="0" xfId="0" applyFont="1" applyAlignment="1">
      <alignment vertical="top" wrapText="1"/>
    </xf>
    <xf numFmtId="0" fontId="0" fillId="13" borderId="0" xfId="0" applyFill="1"/>
    <xf numFmtId="0" fontId="33" fillId="0" borderId="0" xfId="0" applyFont="1" applyAlignment="1">
      <alignment vertical="top" wrapText="1"/>
    </xf>
    <xf numFmtId="0" fontId="48" fillId="0" borderId="1" xfId="0" applyFont="1" applyBorder="1" applyAlignment="1">
      <alignment vertical="center"/>
    </xf>
    <xf numFmtId="0" fontId="48" fillId="0" borderId="1" xfId="0" applyFont="1" applyBorder="1" applyAlignment="1">
      <alignment horizontal="center" vertical="center"/>
    </xf>
    <xf numFmtId="3" fontId="48" fillId="0" borderId="1" xfId="0" applyNumberFormat="1" applyFont="1" applyBorder="1" applyAlignment="1">
      <alignment horizontal="center" vertical="center"/>
    </xf>
    <xf numFmtId="0" fontId="48" fillId="0" borderId="10" xfId="0" applyFont="1" applyBorder="1"/>
    <xf numFmtId="0" fontId="48" fillId="0" borderId="11" xfId="0" applyFont="1" applyBorder="1" applyAlignment="1">
      <alignment horizontal="center"/>
    </xf>
    <xf numFmtId="3" fontId="48" fillId="0" borderId="44" xfId="1" applyNumberFormat="1" applyFont="1" applyFill="1" applyBorder="1" applyAlignment="1">
      <alignment horizontal="center" vertical="center"/>
    </xf>
    <xf numFmtId="3" fontId="48" fillId="0" borderId="12" xfId="1" applyNumberFormat="1" applyFont="1" applyFill="1" applyBorder="1" applyAlignment="1">
      <alignment horizontal="center" vertical="center"/>
    </xf>
    <xf numFmtId="0" fontId="48" fillId="0" borderId="13" xfId="0" applyFont="1" applyBorder="1"/>
    <xf numFmtId="0" fontId="48" fillId="0" borderId="1" xfId="0" applyFont="1" applyBorder="1" applyAlignment="1">
      <alignment horizontal="center"/>
    </xf>
    <xf numFmtId="3" fontId="48" fillId="0" borderId="14" xfId="1" applyNumberFormat="1" applyFont="1" applyFill="1" applyBorder="1" applyAlignment="1">
      <alignment horizontal="center" vertical="center"/>
    </xf>
    <xf numFmtId="0" fontId="48" fillId="0" borderId="15" xfId="0" applyFont="1" applyBorder="1"/>
    <xf numFmtId="0" fontId="48" fillId="0" borderId="16" xfId="0" applyFont="1" applyBorder="1" applyAlignment="1">
      <alignment horizontal="center"/>
    </xf>
    <xf numFmtId="3" fontId="48" fillId="0" borderId="16" xfId="1" applyNumberFormat="1" applyFont="1" applyFill="1" applyBorder="1" applyAlignment="1">
      <alignment horizontal="center" vertical="center"/>
    </xf>
    <xf numFmtId="3" fontId="48" fillId="0" borderId="17" xfId="1" applyNumberFormat="1" applyFont="1" applyFill="1" applyBorder="1" applyAlignment="1">
      <alignment horizontal="center" vertical="center"/>
    </xf>
    <xf numFmtId="0" fontId="2" fillId="6" borderId="1" xfId="0" applyFont="1" applyFill="1" applyBorder="1" applyAlignment="1">
      <alignment horizontal="center"/>
    </xf>
    <xf numFmtId="0" fontId="2" fillId="6" borderId="1" xfId="0" applyFont="1" applyFill="1" applyBorder="1"/>
    <xf numFmtId="167" fontId="0" fillId="0" borderId="1" xfId="0" applyNumberFormat="1" applyBorder="1"/>
    <xf numFmtId="167" fontId="49" fillId="0" borderId="1" xfId="0" applyNumberFormat="1" applyFont="1" applyBorder="1" applyAlignment="1">
      <alignment horizontal="left"/>
    </xf>
    <xf numFmtId="167" fontId="0" fillId="0" borderId="1" xfId="0" applyNumberFormat="1" applyBorder="1" applyAlignment="1">
      <alignment horizontal="right"/>
    </xf>
    <xf numFmtId="164" fontId="0" fillId="0" borderId="0" xfId="0" applyNumberFormat="1"/>
    <xf numFmtId="0" fontId="0" fillId="0" borderId="2" xfId="0" applyBorder="1" applyAlignment="1">
      <alignment horizontal="left"/>
    </xf>
    <xf numFmtId="0" fontId="0" fillId="0" borderId="7" xfId="0" applyBorder="1" applyAlignment="1">
      <alignment horizontal="left"/>
    </xf>
    <xf numFmtId="0" fontId="0" fillId="0" borderId="3" xfId="0" applyBorder="1" applyAlignment="1">
      <alignment horizontal="left"/>
    </xf>
    <xf numFmtId="0" fontId="0" fillId="0" borderId="39" xfId="0" applyBorder="1"/>
    <xf numFmtId="0" fontId="0" fillId="0" borderId="2" xfId="0" applyBorder="1"/>
    <xf numFmtId="0" fontId="0" fillId="0" borderId="7" xfId="0" applyBorder="1" applyAlignment="1">
      <alignment horizontal="right"/>
    </xf>
    <xf numFmtId="3" fontId="0" fillId="0" borderId="7" xfId="0" applyNumberFormat="1" applyBorder="1"/>
    <xf numFmtId="0" fontId="0" fillId="0" borderId="7" xfId="0" applyBorder="1"/>
    <xf numFmtId="0" fontId="0" fillId="0" borderId="3" xfId="0" applyBorder="1"/>
    <xf numFmtId="0" fontId="0" fillId="0" borderId="38" xfId="0" applyBorder="1"/>
    <xf numFmtId="0" fontId="0" fillId="0" borderId="6" xfId="0" applyBorder="1" applyAlignment="1">
      <alignment horizontal="right"/>
    </xf>
    <xf numFmtId="3" fontId="0" fillId="0" borderId="6" xfId="0" applyNumberFormat="1" applyBorder="1"/>
    <xf numFmtId="0" fontId="0" fillId="0" borderId="6" xfId="0" applyBorder="1"/>
    <xf numFmtId="0" fontId="0" fillId="0" borderId="8" xfId="0" applyBorder="1"/>
    <xf numFmtId="0" fontId="0" fillId="0" borderId="9" xfId="0" applyBorder="1"/>
    <xf numFmtId="3" fontId="0" fillId="0" borderId="0" xfId="0" applyNumberFormat="1"/>
    <xf numFmtId="167" fontId="14" fillId="0" borderId="1" xfId="0" applyNumberFormat="1" applyFont="1" applyBorder="1" applyAlignment="1">
      <alignment horizontal="left"/>
    </xf>
    <xf numFmtId="0" fontId="0" fillId="0" borderId="36" xfId="0" applyBorder="1"/>
    <xf numFmtId="0" fontId="0" fillId="0" borderId="40" xfId="0" applyBorder="1" applyAlignment="1">
      <alignment horizontal="right"/>
    </xf>
    <xf numFmtId="3" fontId="0" fillId="0" borderId="40" xfId="0" applyNumberFormat="1" applyBorder="1"/>
    <xf numFmtId="0" fontId="0" fillId="0" borderId="40" xfId="0" applyBorder="1"/>
    <xf numFmtId="0" fontId="0" fillId="0" borderId="28" xfId="0" applyBorder="1"/>
    <xf numFmtId="0" fontId="48" fillId="0" borderId="3" xfId="0" applyFont="1" applyBorder="1" applyAlignment="1">
      <alignment vertical="center"/>
    </xf>
    <xf numFmtId="0" fontId="48" fillId="0" borderId="3" xfId="0" applyFont="1" applyBorder="1" applyAlignment="1">
      <alignment horizontal="center" vertical="center"/>
    </xf>
    <xf numFmtId="1" fontId="0" fillId="0" borderId="0" xfId="0" applyNumberFormat="1"/>
    <xf numFmtId="0" fontId="0" fillId="0" borderId="0" xfId="0" applyAlignment="1">
      <alignment horizontal="left"/>
    </xf>
    <xf numFmtId="0" fontId="48" fillId="0" borderId="10" xfId="0" applyFont="1" applyBorder="1" applyAlignment="1">
      <alignment horizontal="left" vertical="center"/>
    </xf>
    <xf numFmtId="0" fontId="48" fillId="0" borderId="11" xfId="0" applyFont="1" applyBorder="1" applyAlignment="1">
      <alignment horizontal="center" vertical="center"/>
    </xf>
    <xf numFmtId="3" fontId="48" fillId="0" borderId="11" xfId="1" applyNumberFormat="1" applyFont="1" applyFill="1" applyBorder="1" applyAlignment="1">
      <alignment horizontal="center" vertical="center"/>
    </xf>
    <xf numFmtId="3" fontId="48" fillId="0" borderId="46" xfId="1" applyNumberFormat="1" applyFont="1" applyFill="1" applyBorder="1" applyAlignment="1">
      <alignment horizontal="center" vertical="center"/>
    </xf>
    <xf numFmtId="0" fontId="48" fillId="0" borderId="13" xfId="0" applyFont="1" applyBorder="1" applyAlignment="1">
      <alignment horizontal="left" vertical="center"/>
    </xf>
    <xf numFmtId="0" fontId="48" fillId="0" borderId="15" xfId="0" applyFont="1" applyBorder="1" applyAlignment="1">
      <alignment horizontal="left" vertical="center"/>
    </xf>
    <xf numFmtId="0" fontId="48" fillId="0" borderId="16" xfId="0" applyFont="1" applyBorder="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0" fontId="48" fillId="0" borderId="24" xfId="0" applyFont="1" applyBorder="1"/>
    <xf numFmtId="3" fontId="48" fillId="0" borderId="11" xfId="0" applyNumberFormat="1" applyFont="1" applyBorder="1" applyAlignment="1">
      <alignment horizontal="center"/>
    </xf>
    <xf numFmtId="0" fontId="48" fillId="0" borderId="3" xfId="0" applyFont="1" applyBorder="1"/>
    <xf numFmtId="3" fontId="48" fillId="0" borderId="1" xfId="0" applyNumberFormat="1" applyFont="1" applyBorder="1" applyAlignment="1">
      <alignment horizontal="center"/>
    </xf>
    <xf numFmtId="0" fontId="48" fillId="0" borderId="16" xfId="0" applyFont="1" applyBorder="1"/>
    <xf numFmtId="3" fontId="48" fillId="0" borderId="16" xfId="0" applyNumberFormat="1" applyFont="1" applyBorder="1" applyAlignment="1">
      <alignment horizontal="center"/>
    </xf>
    <xf numFmtId="0" fontId="48" fillId="0" borderId="47" xfId="0" applyFont="1" applyBorder="1"/>
    <xf numFmtId="0" fontId="48" fillId="0" borderId="47" xfId="0" applyFont="1" applyBorder="1" applyAlignment="1">
      <alignment horizontal="center"/>
    </xf>
    <xf numFmtId="3" fontId="48" fillId="0" borderId="47" xfId="0" applyNumberFormat="1" applyFont="1" applyBorder="1" applyAlignment="1">
      <alignment horizontal="center"/>
    </xf>
    <xf numFmtId="3" fontId="48" fillId="0" borderId="48" xfId="0" applyNumberFormat="1" applyFont="1" applyBorder="1" applyAlignment="1">
      <alignment horizontal="center"/>
    </xf>
    <xf numFmtId="3" fontId="8" fillId="5" borderId="14" xfId="1" applyNumberFormat="1" applyFont="1" applyFill="1" applyBorder="1" applyAlignment="1">
      <alignment horizontal="center" vertical="center"/>
    </xf>
    <xf numFmtId="0" fontId="0" fillId="4" borderId="1" xfId="0" applyFill="1" applyBorder="1" applyAlignment="1" applyProtection="1">
      <alignment horizontal="center"/>
      <protection locked="0"/>
    </xf>
    <xf numFmtId="0" fontId="0" fillId="0" borderId="9" xfId="0" applyBorder="1" applyAlignment="1">
      <alignment horizontal="left"/>
    </xf>
    <xf numFmtId="0" fontId="0" fillId="0" borderId="0" xfId="0" applyAlignment="1">
      <alignment horizontal="left"/>
    </xf>
    <xf numFmtId="0" fontId="0" fillId="4" borderId="38" xfId="0" applyFill="1" applyBorder="1" applyAlignment="1" applyProtection="1">
      <alignment horizontal="left" vertical="top" wrapText="1"/>
      <protection locked="0"/>
    </xf>
    <xf numFmtId="0" fontId="0" fillId="4" borderId="6" xfId="0" applyFill="1" applyBorder="1" applyAlignment="1" applyProtection="1">
      <alignment horizontal="left" vertical="top" wrapText="1"/>
      <protection locked="0"/>
    </xf>
    <xf numFmtId="0" fontId="0" fillId="4" borderId="8" xfId="0" applyFill="1" applyBorder="1" applyAlignment="1" applyProtection="1">
      <alignment horizontal="left" vertical="top" wrapText="1"/>
      <protection locked="0"/>
    </xf>
    <xf numFmtId="0" fontId="0" fillId="4" borderId="9" xfId="0" applyFill="1" applyBorder="1" applyAlignment="1" applyProtection="1">
      <alignment horizontal="left" vertical="top" wrapText="1"/>
      <protection locked="0"/>
    </xf>
    <xf numFmtId="0" fontId="0" fillId="4" borderId="0" xfId="0" applyFill="1" applyAlignment="1" applyProtection="1">
      <alignment horizontal="left" vertical="top" wrapText="1"/>
      <protection locked="0"/>
    </xf>
    <xf numFmtId="0" fontId="0" fillId="4" borderId="39" xfId="0" applyFill="1" applyBorder="1" applyAlignment="1" applyProtection="1">
      <alignment horizontal="left" vertical="top" wrapText="1"/>
      <protection locked="0"/>
    </xf>
    <xf numFmtId="0" fontId="0" fillId="0" borderId="9" xfId="0" applyBorder="1" applyAlignment="1">
      <alignment horizontal="left" wrapText="1"/>
    </xf>
    <xf numFmtId="0" fontId="0" fillId="0" borderId="0" xfId="0" applyAlignment="1">
      <alignment horizontal="left" wrapText="1"/>
    </xf>
    <xf numFmtId="0" fontId="0" fillId="0" borderId="9" xfId="0" applyBorder="1" applyAlignment="1">
      <alignment horizontal="left" vertical="top"/>
    </xf>
    <xf numFmtId="0" fontId="0" fillId="0" borderId="0" xfId="0" applyAlignment="1">
      <alignment horizontal="left" vertical="top"/>
    </xf>
    <xf numFmtId="0" fontId="2" fillId="0" borderId="0" xfId="0" applyFont="1" applyAlignment="1">
      <alignment horizontal="center"/>
    </xf>
    <xf numFmtId="0" fontId="2" fillId="0" borderId="0" xfId="0" quotePrefix="1" applyFont="1" applyAlignment="1">
      <alignment horizontal="center"/>
    </xf>
    <xf numFmtId="0" fontId="35" fillId="8" borderId="38" xfId="0" applyFont="1" applyFill="1" applyBorder="1" applyAlignment="1">
      <alignment horizontal="left" wrapText="1"/>
    </xf>
    <xf numFmtId="0" fontId="35" fillId="8" borderId="6" xfId="0" applyFont="1" applyFill="1" applyBorder="1" applyAlignment="1">
      <alignment horizontal="left" wrapText="1"/>
    </xf>
    <xf numFmtId="0" fontId="35" fillId="8" borderId="8" xfId="0" applyFont="1" applyFill="1" applyBorder="1" applyAlignment="1">
      <alignment horizontal="left" wrapText="1"/>
    </xf>
    <xf numFmtId="0" fontId="35" fillId="8" borderId="36" xfId="0" applyFont="1" applyFill="1" applyBorder="1" applyAlignment="1">
      <alignment horizontal="left" wrapText="1"/>
    </xf>
    <xf numFmtId="0" fontId="35" fillId="8" borderId="40" xfId="0" applyFont="1" applyFill="1" applyBorder="1" applyAlignment="1">
      <alignment horizontal="left" wrapText="1"/>
    </xf>
    <xf numFmtId="0" fontId="35" fillId="8" borderId="28" xfId="0" applyFont="1" applyFill="1" applyBorder="1" applyAlignment="1">
      <alignment horizontal="left" wrapText="1"/>
    </xf>
    <xf numFmtId="0" fontId="13" fillId="4" borderId="1" xfId="0" applyFont="1" applyFill="1" applyBorder="1" applyAlignment="1" applyProtection="1">
      <alignment horizontal="center"/>
      <protection locked="0"/>
    </xf>
    <xf numFmtId="0" fontId="0" fillId="4" borderId="2" xfId="0" applyFill="1" applyBorder="1" applyAlignment="1" applyProtection="1">
      <alignment horizontal="left"/>
      <protection locked="0"/>
    </xf>
    <xf numFmtId="0" fontId="0" fillId="4" borderId="7" xfId="0" applyFill="1" applyBorder="1" applyAlignment="1" applyProtection="1">
      <alignment horizontal="left"/>
      <protection locked="0"/>
    </xf>
    <xf numFmtId="0" fontId="0" fillId="4" borderId="3" xfId="0" applyFill="1" applyBorder="1" applyAlignment="1" applyProtection="1">
      <alignment horizontal="left"/>
      <protection locked="0"/>
    </xf>
    <xf numFmtId="0" fontId="15" fillId="0" borderId="1" xfId="0" applyFont="1" applyBorder="1" applyAlignment="1">
      <alignment horizontal="center"/>
    </xf>
    <xf numFmtId="0" fontId="2" fillId="8" borderId="38" xfId="0" applyFont="1" applyFill="1" applyBorder="1" applyAlignment="1">
      <alignment horizontal="center" wrapText="1"/>
    </xf>
    <xf numFmtId="0" fontId="2" fillId="8" borderId="6" xfId="0" applyFont="1" applyFill="1" applyBorder="1" applyAlignment="1">
      <alignment horizontal="center" wrapText="1"/>
    </xf>
    <xf numFmtId="0" fontId="2" fillId="8" borderId="8" xfId="0" applyFont="1" applyFill="1" applyBorder="1" applyAlignment="1">
      <alignment horizontal="center" wrapText="1"/>
    </xf>
    <xf numFmtId="0" fontId="2" fillId="8" borderId="36" xfId="0" applyFont="1" applyFill="1" applyBorder="1" applyAlignment="1">
      <alignment horizontal="center" wrapText="1"/>
    </xf>
    <xf numFmtId="0" fontId="2" fillId="8" borderId="40" xfId="0" applyFont="1" applyFill="1" applyBorder="1" applyAlignment="1">
      <alignment horizontal="center" wrapText="1"/>
    </xf>
    <xf numFmtId="0" fontId="2" fillId="8" borderId="28" xfId="0" applyFont="1" applyFill="1" applyBorder="1" applyAlignment="1">
      <alignment horizontal="center" wrapText="1"/>
    </xf>
    <xf numFmtId="0" fontId="2" fillId="8" borderId="2"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0" borderId="1" xfId="0" applyFont="1" applyBorder="1" applyAlignment="1">
      <alignment horizontal="center"/>
    </xf>
    <xf numFmtId="0" fontId="32" fillId="0" borderId="38" xfId="0" applyFont="1" applyBorder="1" applyAlignment="1" applyProtection="1">
      <alignment horizontal="left" vertical="top"/>
      <protection locked="0"/>
    </xf>
    <xf numFmtId="0" fontId="32" fillId="0" borderId="6" xfId="0" applyFont="1" applyBorder="1" applyAlignment="1" applyProtection="1">
      <alignment horizontal="left" vertical="top"/>
      <protection locked="0"/>
    </xf>
    <xf numFmtId="0" fontId="32" fillId="0" borderId="8" xfId="0" applyFont="1" applyBorder="1" applyAlignment="1" applyProtection="1">
      <alignment horizontal="left" vertical="top"/>
      <protection locked="0"/>
    </xf>
    <xf numFmtId="0" fontId="32" fillId="0" borderId="9" xfId="0" applyFont="1" applyBorder="1" applyAlignment="1" applyProtection="1">
      <alignment horizontal="left" vertical="top"/>
      <protection locked="0"/>
    </xf>
    <xf numFmtId="0" fontId="32" fillId="0" borderId="0" xfId="0" applyFont="1" applyAlignment="1" applyProtection="1">
      <alignment horizontal="left" vertical="top"/>
      <protection locked="0"/>
    </xf>
    <xf numFmtId="0" fontId="32" fillId="0" borderId="39" xfId="0" applyFont="1" applyBorder="1" applyAlignment="1" applyProtection="1">
      <alignment horizontal="left" vertical="top"/>
      <protection locked="0"/>
    </xf>
    <xf numFmtId="0" fontId="32" fillId="0" borderId="36" xfId="0" applyFont="1" applyBorder="1" applyAlignment="1" applyProtection="1">
      <alignment horizontal="left" vertical="top"/>
      <protection locked="0"/>
    </xf>
    <xf numFmtId="0" fontId="32" fillId="0" borderId="40" xfId="0" applyFont="1" applyBorder="1" applyAlignment="1" applyProtection="1">
      <alignment horizontal="left" vertical="top"/>
      <protection locked="0"/>
    </xf>
    <xf numFmtId="0" fontId="32" fillId="0" borderId="28" xfId="0" applyFont="1" applyBorder="1" applyAlignment="1" applyProtection="1">
      <alignment horizontal="left" vertical="top"/>
      <protection locked="0"/>
    </xf>
    <xf numFmtId="0" fontId="8" fillId="0" borderId="18" xfId="0" applyFont="1" applyBorder="1" applyAlignment="1">
      <alignment horizontal="center" vertical="center"/>
    </xf>
    <xf numFmtId="0" fontId="8" fillId="0" borderId="19" xfId="0" applyFont="1" applyBorder="1" applyAlignment="1">
      <alignment horizontal="center" vertical="center"/>
    </xf>
    <xf numFmtId="0" fontId="8" fillId="4" borderId="20" xfId="0" applyFont="1" applyFill="1" applyBorder="1" applyAlignment="1" applyProtection="1">
      <alignment horizontal="center" vertical="center" wrapText="1"/>
      <protection locked="0"/>
    </xf>
    <xf numFmtId="0" fontId="8" fillId="4" borderId="21" xfId="0" applyFont="1" applyFill="1" applyBorder="1" applyAlignment="1" applyProtection="1">
      <alignment horizontal="center" vertical="center" wrapText="1"/>
      <protection locked="0"/>
    </xf>
    <xf numFmtId="0" fontId="8" fillId="4" borderId="22" xfId="0" applyFont="1" applyFill="1" applyBorder="1" applyAlignment="1" applyProtection="1">
      <alignment horizontal="center" vertical="center" wrapText="1"/>
      <protection locked="0"/>
    </xf>
    <xf numFmtId="0" fontId="5" fillId="0" borderId="0" xfId="0" applyFont="1" applyAlignment="1">
      <alignment horizontal="center"/>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2"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7" fillId="0" borderId="0" xfId="0" applyFont="1" applyAlignment="1">
      <alignment horizontal="left" wrapText="1"/>
    </xf>
    <xf numFmtId="0" fontId="7" fillId="0" borderId="40" xfId="0" applyFont="1" applyBorder="1" applyAlignment="1">
      <alignment horizontal="left" wrapText="1"/>
    </xf>
    <xf numFmtId="0" fontId="2" fillId="0" borderId="0" xfId="0" applyFont="1" applyAlignment="1">
      <alignment horizontal="center" wrapText="1"/>
    </xf>
    <xf numFmtId="0" fontId="45" fillId="0" borderId="0" xfId="0" applyFont="1" applyAlignment="1">
      <alignment horizontal="right" wrapText="1"/>
    </xf>
    <xf numFmtId="0" fontId="2" fillId="6" borderId="38"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0" xfId="0" applyFont="1" applyFill="1" applyAlignment="1">
      <alignment horizontal="center" vertical="center" wrapText="1"/>
    </xf>
    <xf numFmtId="0" fontId="2" fillId="6" borderId="39" xfId="0" applyFont="1" applyFill="1" applyBorder="1" applyAlignment="1">
      <alignment horizontal="center" vertical="center" wrapText="1"/>
    </xf>
    <xf numFmtId="0" fontId="2" fillId="6" borderId="36"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33" fillId="0" borderId="0" xfId="0" applyFont="1" applyAlignment="1">
      <alignment horizontal="center" vertical="center" wrapText="1"/>
    </xf>
    <xf numFmtId="0" fontId="45" fillId="0" borderId="0" xfId="0" applyFont="1" applyAlignment="1">
      <alignment horizontal="right"/>
    </xf>
    <xf numFmtId="0" fontId="46" fillId="0" borderId="4" xfId="0" applyFont="1" applyBorder="1" applyAlignment="1">
      <alignment horizontal="center" vertical="center" wrapText="1"/>
    </xf>
    <xf numFmtId="0" fontId="46" fillId="0" borderId="43" xfId="0" applyFont="1" applyBorder="1" applyAlignment="1">
      <alignment horizontal="center" vertical="center" wrapText="1"/>
    </xf>
    <xf numFmtId="0" fontId="48" fillId="0" borderId="4" xfId="0" applyFont="1" applyBorder="1" applyAlignment="1">
      <alignment horizontal="center" vertical="center"/>
    </xf>
    <xf numFmtId="0" fontId="48" fillId="0" borderId="43" xfId="0" applyFont="1" applyBorder="1" applyAlignment="1">
      <alignment horizontal="center" vertical="center"/>
    </xf>
    <xf numFmtId="0" fontId="48" fillId="0" borderId="5" xfId="0" applyFont="1" applyBorder="1" applyAlignment="1">
      <alignment horizontal="center" vertical="center"/>
    </xf>
    <xf numFmtId="0" fontId="46" fillId="0" borderId="4" xfId="0" applyFont="1" applyBorder="1" applyAlignment="1">
      <alignment horizontal="center" vertical="center"/>
    </xf>
    <xf numFmtId="0" fontId="46" fillId="0" borderId="1" xfId="0" applyFont="1" applyBorder="1" applyAlignment="1">
      <alignment horizontal="center" vertical="center"/>
    </xf>
    <xf numFmtId="0" fontId="46" fillId="0" borderId="5" xfId="0" applyFont="1" applyBorder="1" applyAlignment="1">
      <alignment horizontal="center" vertical="center" wrapText="1"/>
    </xf>
    <xf numFmtId="0" fontId="48" fillId="0" borderId="38" xfId="0" applyFont="1" applyBorder="1" applyAlignment="1">
      <alignment horizontal="center" vertical="center"/>
    </xf>
    <xf numFmtId="0" fontId="48" fillId="0" borderId="9" xfId="0" applyFont="1" applyBorder="1" applyAlignment="1">
      <alignment horizontal="center" vertical="center"/>
    </xf>
    <xf numFmtId="0" fontId="48" fillId="0" borderId="36" xfId="0" applyFont="1" applyBorder="1" applyAlignment="1">
      <alignment horizontal="center" vertical="center"/>
    </xf>
    <xf numFmtId="0" fontId="0" fillId="13" borderId="0" xfId="0" applyFill="1" applyAlignment="1">
      <alignment horizontal="center"/>
    </xf>
    <xf numFmtId="0" fontId="0" fillId="0" borderId="2" xfId="0" applyBorder="1" applyAlignment="1">
      <alignment horizontal="left"/>
    </xf>
    <xf numFmtId="0" fontId="0" fillId="0" borderId="7" xfId="0" applyBorder="1" applyAlignment="1">
      <alignment horizontal="left"/>
    </xf>
    <xf numFmtId="0" fontId="0" fillId="0" borderId="3" xfId="0" applyBorder="1" applyAlignment="1">
      <alignment horizontal="left"/>
    </xf>
    <xf numFmtId="0" fontId="0" fillId="0" borderId="1" xfId="0" applyBorder="1" applyAlignment="1">
      <alignment horizontal="left"/>
    </xf>
    <xf numFmtId="0" fontId="2" fillId="6" borderId="1" xfId="0" applyFont="1" applyFill="1" applyBorder="1" applyAlignment="1">
      <alignment horizontal="center" vertical="center" wrapText="1"/>
    </xf>
    <xf numFmtId="0" fontId="48" fillId="0" borderId="1" xfId="0" applyFont="1" applyBorder="1" applyAlignment="1">
      <alignment horizontal="center" vertical="center" wrapText="1"/>
    </xf>
    <xf numFmtId="0" fontId="48" fillId="0" borderId="1" xfId="0" applyFont="1" applyBorder="1" applyAlignment="1">
      <alignment horizontal="center" vertical="center"/>
    </xf>
    <xf numFmtId="0" fontId="48" fillId="0" borderId="35" xfId="0" applyFont="1" applyBorder="1" applyAlignment="1">
      <alignment horizontal="center" vertical="center"/>
    </xf>
    <xf numFmtId="0" fontId="48" fillId="0" borderId="45" xfId="0" applyFont="1" applyBorder="1" applyAlignment="1">
      <alignment horizontal="center" vertical="center"/>
    </xf>
    <xf numFmtId="0" fontId="48" fillId="0" borderId="23" xfId="0" applyFont="1" applyBorder="1" applyAlignment="1">
      <alignment horizontal="center" vertical="center"/>
    </xf>
    <xf numFmtId="0" fontId="2" fillId="6" borderId="1" xfId="0" applyFont="1" applyFill="1" applyBorder="1" applyAlignment="1">
      <alignment horizontal="left"/>
    </xf>
    <xf numFmtId="0" fontId="45" fillId="0" borderId="0" xfId="0" applyFont="1" applyAlignment="1">
      <alignment horizontal="left" vertical="top" wrapText="1"/>
    </xf>
    <xf numFmtId="0" fontId="0" fillId="12" borderId="2" xfId="0" applyFill="1" applyBorder="1" applyAlignment="1">
      <alignment horizontal="center"/>
    </xf>
    <xf numFmtId="0" fontId="0" fillId="12" borderId="7" xfId="0" applyFill="1" applyBorder="1" applyAlignment="1">
      <alignment horizontal="center"/>
    </xf>
    <xf numFmtId="0" fontId="0" fillId="12" borderId="3" xfId="0" applyFill="1" applyBorder="1" applyAlignment="1">
      <alignment horizontal="center"/>
    </xf>
    <xf numFmtId="0" fontId="46" fillId="0" borderId="49" xfId="0" applyFont="1" applyBorder="1" applyAlignment="1">
      <alignment horizontal="center" vertical="center" wrapText="1"/>
    </xf>
    <xf numFmtId="0" fontId="11" fillId="0" borderId="0" xfId="0" applyFont="1" applyAlignment="1">
      <alignment horizontal="center"/>
    </xf>
    <xf numFmtId="0" fontId="8" fillId="0" borderId="2" xfId="0" applyFont="1" applyBorder="1" applyAlignment="1">
      <alignment horizontal="left"/>
    </xf>
    <xf numFmtId="0" fontId="8" fillId="0" borderId="7" xfId="0" applyFont="1" applyBorder="1" applyAlignment="1">
      <alignment horizontal="left"/>
    </xf>
    <xf numFmtId="0" fontId="8" fillId="0" borderId="3" xfId="0" applyFont="1" applyBorder="1" applyAlignment="1">
      <alignment horizontal="left"/>
    </xf>
    <xf numFmtId="0" fontId="8" fillId="0" borderId="2" xfId="0" applyFont="1" applyBorder="1" applyAlignment="1">
      <alignment horizontal="left" wrapText="1" indent="3"/>
    </xf>
    <xf numFmtId="0" fontId="8" fillId="0" borderId="7" xfId="0" applyFont="1" applyBorder="1" applyAlignment="1">
      <alignment horizontal="left" wrapText="1" indent="3"/>
    </xf>
    <xf numFmtId="0" fontId="8" fillId="0" borderId="3" xfId="0" applyFont="1" applyBorder="1" applyAlignment="1">
      <alignment horizontal="left" wrapText="1" indent="3"/>
    </xf>
    <xf numFmtId="0" fontId="6" fillId="0" borderId="1" xfId="0" applyFont="1" applyBorder="1" applyAlignment="1">
      <alignment horizontal="center" vertical="center" wrapText="1"/>
    </xf>
    <xf numFmtId="0" fontId="6" fillId="0" borderId="2" xfId="0" applyFont="1" applyBorder="1" applyAlignment="1">
      <alignment horizontal="center"/>
    </xf>
    <xf numFmtId="0" fontId="6" fillId="0" borderId="7" xfId="0" applyFont="1" applyBorder="1" applyAlignment="1">
      <alignment horizontal="center"/>
    </xf>
    <xf numFmtId="0" fontId="6" fillId="0" borderId="3" xfId="0" applyFont="1" applyBorder="1" applyAlignment="1">
      <alignment horizontal="center"/>
    </xf>
  </cellXfs>
  <cellStyles count="3">
    <cellStyle name="Comma" xfId="1" builtinId="3"/>
    <cellStyle name="Normal" xfId="0" builtinId="0"/>
    <cellStyle name="Percent" xfId="2" builtinId="5"/>
  </cellStyles>
  <dxfs count="0"/>
  <tableStyles count="0" defaultTableStyle="TableStyleMedium2" defaultPivotStyle="PivotStyleMedium9"/>
  <colors>
    <mruColors>
      <color rgb="FFFE82E6"/>
      <color rgb="FFFFFF99"/>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600"/>
              <a:t>All Energy Use</a:t>
            </a:r>
            <a:r>
              <a:rPr lang="en-US" sz="1600" baseline="0"/>
              <a:t> By Remedy Component</a:t>
            </a:r>
            <a:endParaRPr lang="en-US" sz="1600"/>
          </a:p>
        </c:rich>
      </c:tx>
      <c:overlay val="0"/>
    </c:title>
    <c:autoTitleDeleted val="0"/>
    <c:plotArea>
      <c:layout>
        <c:manualLayout>
          <c:layoutTarget val="inner"/>
          <c:xMode val="edge"/>
          <c:yMode val="edge"/>
          <c:x val="8.8710815629178416E-2"/>
          <c:y val="0.14488513410483767"/>
          <c:w val="0.45944056521236731"/>
          <c:h val="0.72238368226221417"/>
        </c:manualLayout>
      </c:layout>
      <c:pieChart>
        <c:varyColors val="1"/>
        <c:ser>
          <c:idx val="0"/>
          <c:order val="0"/>
          <c:dLbls>
            <c:delete val="1"/>
          </c:dLbls>
          <c:cat>
            <c:strRef>
              <c:f>'Totals by Scope and Component'!$C$67:$C$72</c:f>
              <c:strCache>
                <c:ptCount val="6"/>
                <c:pt idx="0">
                  <c:v>Electricity - GW Extraction  = 10.8%</c:v>
                </c:pt>
                <c:pt idx="1">
                  <c:v>Electricity - GW Treatment = 61.2%</c:v>
                </c:pt>
                <c:pt idx="2">
                  <c:v>GWETS Activities except Electricity = 26%</c:v>
                </c:pt>
                <c:pt idx="3">
                  <c:v>GWM Activities = 2.1%</c:v>
                </c:pt>
                <c:pt idx="4">
                  <c:v>Not Used = 0%</c:v>
                </c:pt>
                <c:pt idx="5">
                  <c:v>Not Used = 0%</c:v>
                </c:pt>
              </c:strCache>
            </c:strRef>
          </c:cat>
          <c:val>
            <c:numRef>
              <c:f>'Totals by Scope and Component'!$C$64:$H$64</c:f>
              <c:numCache>
                <c:formatCode>#,##0.0</c:formatCode>
                <c:ptCount val="6"/>
                <c:pt idx="0">
                  <c:v>4534.6657791918715</c:v>
                </c:pt>
                <c:pt idx="1">
                  <c:v>25725.069317200003</c:v>
                </c:pt>
                <c:pt idx="2">
                  <c:v>10936.607303465282</c:v>
                </c:pt>
                <c:pt idx="3">
                  <c:v>863.39598999999998</c:v>
                </c:pt>
                <c:pt idx="4">
                  <c:v>0</c:v>
                </c:pt>
                <c:pt idx="5">
                  <c:v>0</c:v>
                </c:pt>
              </c:numCache>
            </c:numRef>
          </c:val>
          <c:extLst>
            <c:ext xmlns:c16="http://schemas.microsoft.com/office/drawing/2014/chart" uri="{C3380CC4-5D6E-409C-BE32-E72D297353CC}">
              <c16:uniqueId val="{00000000-CDEF-487B-A97A-1EA4330CBF37}"/>
            </c:ext>
          </c:extLst>
        </c:ser>
        <c:dLbls>
          <c:showLegendKey val="0"/>
          <c:showVal val="0"/>
          <c:showCatName val="0"/>
          <c:showSerName val="0"/>
          <c:showPercent val="1"/>
          <c:showBubbleSize val="0"/>
          <c:showLeaderLines val="1"/>
        </c:dLbls>
        <c:firstSliceAng val="0"/>
      </c:pieChart>
    </c:plotArea>
    <c:legend>
      <c:legendPos val="r"/>
      <c:layout>
        <c:manualLayout>
          <c:xMode val="edge"/>
          <c:yMode val="edge"/>
          <c:x val="0.60095579450418157"/>
          <c:y val="0.18070137066200059"/>
          <c:w val="0.36539972597764903"/>
          <c:h val="0.7078344347871226"/>
        </c:manualLayout>
      </c:layout>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a:t>All Energy Use </a:t>
            </a:r>
            <a:r>
              <a:rPr lang="en-US" sz="1600" baseline="0"/>
              <a:t>By Scope</a:t>
            </a:r>
            <a:endParaRPr lang="en-US" sz="1600"/>
          </a:p>
        </c:rich>
      </c:tx>
      <c:overlay val="0"/>
    </c:title>
    <c:autoTitleDeleted val="0"/>
    <c:plotArea>
      <c:layout>
        <c:manualLayout>
          <c:layoutTarget val="inner"/>
          <c:xMode val="edge"/>
          <c:yMode val="edge"/>
          <c:x val="7.0931758530183728E-2"/>
          <c:y val="0.1714666640934589"/>
          <c:w val="0.45813668928176432"/>
          <c:h val="0.7141542509392208"/>
        </c:manualLayout>
      </c:layout>
      <c:pieChart>
        <c:varyColors val="1"/>
        <c:ser>
          <c:idx val="0"/>
          <c:order val="0"/>
          <c:dLbls>
            <c:delete val="1"/>
          </c:dLbls>
          <c:cat>
            <c:strRef>
              <c:f>'Totals by Scope and Component'!$G$67:$G$70</c:f>
              <c:strCache>
                <c:ptCount val="4"/>
                <c:pt idx="0">
                  <c:v>On-site (Scope 1) = 31%</c:v>
                </c:pt>
                <c:pt idx="1">
                  <c:v>Grid Electricity Generation (Scope 2) = 43.2%</c:v>
                </c:pt>
                <c:pt idx="2">
                  <c:v>Transportation (Scope 3a) = 4.4%</c:v>
                </c:pt>
                <c:pt idx="3">
                  <c:v>Other Off-Site (Scope 3b) = 21.4%</c:v>
                </c:pt>
              </c:strCache>
            </c:strRef>
          </c:cat>
          <c:val>
            <c:numRef>
              <c:f>'Totals by Scope and Component'!$I$60:$I$63</c:f>
              <c:numCache>
                <c:formatCode>#,##0.0</c:formatCode>
                <c:ptCount val="4"/>
                <c:pt idx="0">
                  <c:v>13053.482937999999</c:v>
                </c:pt>
                <c:pt idx="1">
                  <c:v>18163.860754000001</c:v>
                </c:pt>
                <c:pt idx="2">
                  <c:v>1832.0945000000002</c:v>
                </c:pt>
                <c:pt idx="3">
                  <c:v>9010.3001978571538</c:v>
                </c:pt>
              </c:numCache>
            </c:numRef>
          </c:val>
          <c:extLst>
            <c:ext xmlns:c16="http://schemas.microsoft.com/office/drawing/2014/chart" uri="{C3380CC4-5D6E-409C-BE32-E72D297353CC}">
              <c16:uniqueId val="{00000000-9A4A-4702-9C07-341CE189ACBB}"/>
            </c:ext>
          </c:extLst>
        </c:ser>
        <c:dLbls>
          <c:showLegendKey val="0"/>
          <c:showVal val="0"/>
          <c:showCatName val="0"/>
          <c:showSerName val="0"/>
          <c:showPercent val="1"/>
          <c:showBubbleSize val="0"/>
          <c:showLeaderLines val="1"/>
        </c:dLbls>
        <c:firstSliceAng val="0"/>
      </c:pieChart>
    </c:plotArea>
    <c:legend>
      <c:legendPos val="r"/>
      <c:layout>
        <c:manualLayout>
          <c:xMode val="edge"/>
          <c:yMode val="edge"/>
          <c:x val="0.60991636798088411"/>
          <c:y val="0.29238808690580342"/>
          <c:w val="0.37216248506571087"/>
          <c:h val="0.55862642169728782"/>
        </c:manualLayout>
      </c:layout>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600"/>
              <a:t>All </a:t>
            </a:r>
            <a:r>
              <a:rPr lang="en-US" sz="1600" baseline="0"/>
              <a:t>GHG Emissions By Remedy Component</a:t>
            </a:r>
            <a:endParaRPr lang="en-US" sz="1600"/>
          </a:p>
        </c:rich>
      </c:tx>
      <c:overlay val="0"/>
    </c:title>
    <c:autoTitleDeleted val="0"/>
    <c:plotArea>
      <c:layout>
        <c:manualLayout>
          <c:layoutTarget val="inner"/>
          <c:xMode val="edge"/>
          <c:yMode val="edge"/>
          <c:x val="8.6813598849594345E-2"/>
          <c:y val="0.17188795810843055"/>
          <c:w val="0.45584762069576468"/>
          <c:h val="0.71345192723145479"/>
        </c:manualLayout>
      </c:layout>
      <c:pieChart>
        <c:varyColors val="1"/>
        <c:ser>
          <c:idx val="0"/>
          <c:order val="0"/>
          <c:dLbls>
            <c:delete val="1"/>
          </c:dLbls>
          <c:cat>
            <c:strRef>
              <c:f>'Totals by Scope and Component'!$M$67:$M$72</c:f>
              <c:strCache>
                <c:ptCount val="6"/>
                <c:pt idx="0">
                  <c:v>Electricity - GW Extraction  = 24.8%</c:v>
                </c:pt>
                <c:pt idx="1">
                  <c:v>Electricity - GW Treatment = 0%</c:v>
                </c:pt>
                <c:pt idx="2">
                  <c:v>GWETS Activities except Electricity = 67.5%</c:v>
                </c:pt>
                <c:pt idx="3">
                  <c:v>GWM Activities = 7.7%</c:v>
                </c:pt>
                <c:pt idx="4">
                  <c:v>Not Used = 0%</c:v>
                </c:pt>
                <c:pt idx="5">
                  <c:v>Not Used = 0%</c:v>
                </c:pt>
              </c:strCache>
            </c:strRef>
          </c:cat>
          <c:val>
            <c:numRef>
              <c:f>'Totals by Scope and Component'!$M$64:$R$64</c:f>
              <c:numCache>
                <c:formatCode>#,##0.0</c:formatCode>
                <c:ptCount val="6"/>
                <c:pt idx="0">
                  <c:v>227.04485639999999</c:v>
                </c:pt>
                <c:pt idx="1">
                  <c:v>0</c:v>
                </c:pt>
                <c:pt idx="2">
                  <c:v>618.27482879620243</c:v>
                </c:pt>
                <c:pt idx="3">
                  <c:v>70.559470000000005</c:v>
                </c:pt>
                <c:pt idx="4">
                  <c:v>0</c:v>
                </c:pt>
                <c:pt idx="5">
                  <c:v>0</c:v>
                </c:pt>
              </c:numCache>
            </c:numRef>
          </c:val>
          <c:extLst>
            <c:ext xmlns:c16="http://schemas.microsoft.com/office/drawing/2014/chart" uri="{C3380CC4-5D6E-409C-BE32-E72D297353CC}">
              <c16:uniqueId val="{00000000-3799-417C-9EB0-AA109CE101FB}"/>
            </c:ext>
          </c:extLst>
        </c:ser>
        <c:dLbls>
          <c:showLegendKey val="0"/>
          <c:showVal val="0"/>
          <c:showCatName val="0"/>
          <c:showSerName val="0"/>
          <c:showPercent val="1"/>
          <c:showBubbleSize val="0"/>
          <c:showLeaderLines val="1"/>
        </c:dLbls>
        <c:firstSliceAng val="0"/>
      </c:pieChart>
    </c:plotArea>
    <c:legend>
      <c:legendPos val="r"/>
      <c:layout>
        <c:manualLayout>
          <c:xMode val="edge"/>
          <c:yMode val="edge"/>
          <c:x val="0.60991636798088411"/>
          <c:y val="0.18070137066200059"/>
          <c:w val="0.37216248506571087"/>
          <c:h val="0.70829028742414568"/>
        </c:manualLayout>
      </c:layout>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All GHG Emissions </a:t>
            </a:r>
            <a:r>
              <a:rPr lang="en-US" sz="1600" baseline="0"/>
              <a:t>By Scope</a:t>
            </a:r>
            <a:endParaRPr lang="en-US" sz="1600"/>
          </a:p>
        </c:rich>
      </c:tx>
      <c:overlay val="0"/>
    </c:title>
    <c:autoTitleDeleted val="0"/>
    <c:plotArea>
      <c:layout>
        <c:manualLayout>
          <c:layoutTarget val="inner"/>
          <c:xMode val="edge"/>
          <c:yMode val="edge"/>
          <c:x val="6.8287556575113151E-2"/>
          <c:y val="0.17042240913552067"/>
          <c:w val="0.46541984417302168"/>
          <c:h val="0.71995517917142204"/>
        </c:manualLayout>
      </c:layout>
      <c:pieChart>
        <c:varyColors val="1"/>
        <c:ser>
          <c:idx val="0"/>
          <c:order val="0"/>
          <c:dLbls>
            <c:delete val="1"/>
          </c:dLbls>
          <c:cat>
            <c:strRef>
              <c:f>'Totals by Scope and Component'!$Q$67:$Q$70</c:f>
              <c:strCache>
                <c:ptCount val="4"/>
                <c:pt idx="0">
                  <c:v>On-site (Scope 1) = 36.3%</c:v>
                </c:pt>
                <c:pt idx="1">
                  <c:v>Grid Electricity Generation (Scope 2) = 19%</c:v>
                </c:pt>
                <c:pt idx="2">
                  <c:v>Transportation (Scope 3a) = 16.1%</c:v>
                </c:pt>
                <c:pt idx="3">
                  <c:v>Other Off-Site (Scope 3b) = 28.7%</c:v>
                </c:pt>
              </c:strCache>
            </c:strRef>
          </c:cat>
          <c:val>
            <c:numRef>
              <c:f>'Totals by Scope and Component'!$S$60:$S$63</c:f>
              <c:numCache>
                <c:formatCode>#,##0.0</c:formatCode>
                <c:ptCount val="4"/>
                <c:pt idx="0">
                  <c:v>332.03620000000001</c:v>
                </c:pt>
                <c:pt idx="1">
                  <c:v>173.9415612</c:v>
                </c:pt>
                <c:pt idx="2">
                  <c:v>147.335375</c:v>
                </c:pt>
                <c:pt idx="3">
                  <c:v>262.56601899620233</c:v>
                </c:pt>
              </c:numCache>
            </c:numRef>
          </c:val>
          <c:extLst>
            <c:ext xmlns:c16="http://schemas.microsoft.com/office/drawing/2014/chart" uri="{C3380CC4-5D6E-409C-BE32-E72D297353CC}">
              <c16:uniqueId val="{00000000-35B4-47D4-A285-ECE917639F02}"/>
            </c:ext>
          </c:extLst>
        </c:ser>
        <c:dLbls>
          <c:showLegendKey val="0"/>
          <c:showVal val="0"/>
          <c:showCatName val="0"/>
          <c:showSerName val="0"/>
          <c:showPercent val="1"/>
          <c:showBubbleSize val="0"/>
          <c:showLeaderLines val="1"/>
        </c:dLbls>
        <c:firstSliceAng val="0"/>
      </c:pieChart>
    </c:plotArea>
    <c:legend>
      <c:legendPos val="r"/>
      <c:layout>
        <c:manualLayout>
          <c:xMode val="edge"/>
          <c:yMode val="edge"/>
          <c:x val="0.60095579450418157"/>
          <c:y val="0.29238808690580342"/>
          <c:w val="0.38112305854241341"/>
          <c:h val="0.55862642169728782"/>
        </c:manualLayout>
      </c:layout>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600"/>
              <a:t>All</a:t>
            </a:r>
            <a:r>
              <a:rPr lang="en-US" sz="1600" baseline="0"/>
              <a:t> NOx Emissions By Remedy Component</a:t>
            </a:r>
            <a:endParaRPr lang="en-US" sz="1600"/>
          </a:p>
        </c:rich>
      </c:tx>
      <c:overlay val="0"/>
    </c:title>
    <c:autoTitleDeleted val="0"/>
    <c:plotArea>
      <c:layout>
        <c:manualLayout>
          <c:layoutTarget val="inner"/>
          <c:xMode val="edge"/>
          <c:yMode val="edge"/>
          <c:x val="8.1940444257654607E-2"/>
          <c:y val="0.17104743019591989"/>
          <c:w val="0.45637090693333665"/>
          <c:h val="0.71077816067612576"/>
        </c:manualLayout>
      </c:layout>
      <c:pieChart>
        <c:varyColors val="1"/>
        <c:ser>
          <c:idx val="0"/>
          <c:order val="0"/>
          <c:dLbls>
            <c:delete val="1"/>
          </c:dLbls>
          <c:cat>
            <c:strRef>
              <c:f>'Totals by Scope and Component'!$W$67:$W$72</c:f>
              <c:strCache>
                <c:ptCount val="6"/>
                <c:pt idx="0">
                  <c:v>Electricity - GW Extraction  = 4.5%</c:v>
                </c:pt>
                <c:pt idx="1">
                  <c:v>Electricity - GW Treatment = 0%</c:v>
                </c:pt>
                <c:pt idx="2">
                  <c:v>GWETS Activities except Electricity = 86.7%</c:v>
                </c:pt>
                <c:pt idx="3">
                  <c:v>GWM Activities = 8.8%</c:v>
                </c:pt>
                <c:pt idx="4">
                  <c:v>Not Used = 0%</c:v>
                </c:pt>
                <c:pt idx="5">
                  <c:v>Not Used = 0%</c:v>
                </c:pt>
              </c:strCache>
            </c:strRef>
          </c:cat>
          <c:val>
            <c:numRef>
              <c:f>'Totals by Scope and Component'!$W$64:$AB$64</c:f>
              <c:numCache>
                <c:formatCode>#,##0.0</c:formatCode>
                <c:ptCount val="6"/>
                <c:pt idx="0">
                  <c:v>390.01356120000003</c:v>
                </c:pt>
                <c:pt idx="1">
                  <c:v>0</c:v>
                </c:pt>
                <c:pt idx="2">
                  <c:v>7531.0866486994109</c:v>
                </c:pt>
                <c:pt idx="3">
                  <c:v>762.53342999999995</c:v>
                </c:pt>
                <c:pt idx="4">
                  <c:v>0</c:v>
                </c:pt>
                <c:pt idx="5">
                  <c:v>0</c:v>
                </c:pt>
              </c:numCache>
            </c:numRef>
          </c:val>
          <c:extLst>
            <c:ext xmlns:c16="http://schemas.microsoft.com/office/drawing/2014/chart" uri="{C3380CC4-5D6E-409C-BE32-E72D297353CC}">
              <c16:uniqueId val="{00000000-241E-4B48-B7AC-82D866A7486F}"/>
            </c:ext>
          </c:extLst>
        </c:ser>
        <c:dLbls>
          <c:showLegendKey val="0"/>
          <c:showVal val="0"/>
          <c:showCatName val="0"/>
          <c:showSerName val="0"/>
          <c:showPercent val="1"/>
          <c:showBubbleSize val="0"/>
          <c:showLeaderLines val="1"/>
        </c:dLbls>
        <c:firstSliceAng val="0"/>
      </c:pieChart>
    </c:plotArea>
    <c:legend>
      <c:legendPos val="r"/>
      <c:layout>
        <c:manualLayout>
          <c:xMode val="edge"/>
          <c:yMode val="edge"/>
          <c:x val="0.60394265232974909"/>
          <c:y val="0.18070137066200059"/>
          <c:w val="0.37813620071684589"/>
          <c:h val="0.70050054867835898"/>
        </c:manualLayout>
      </c:layout>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All NOx Emissions </a:t>
            </a:r>
            <a:r>
              <a:rPr lang="en-US" sz="1600" baseline="0"/>
              <a:t>By Scope</a:t>
            </a:r>
            <a:endParaRPr lang="en-US" sz="1600"/>
          </a:p>
        </c:rich>
      </c:tx>
      <c:overlay val="0"/>
    </c:title>
    <c:autoTitleDeleted val="0"/>
    <c:plotArea>
      <c:layout>
        <c:manualLayout>
          <c:layoutTarget val="inner"/>
          <c:xMode val="edge"/>
          <c:yMode val="edge"/>
          <c:x val="6.8287556575113151E-2"/>
          <c:y val="0.17042240913552067"/>
          <c:w val="0.46017050034100065"/>
          <c:h val="0.71183500052749193"/>
        </c:manualLayout>
      </c:layout>
      <c:pieChart>
        <c:varyColors val="1"/>
        <c:ser>
          <c:idx val="0"/>
          <c:order val="0"/>
          <c:dLbls>
            <c:delete val="1"/>
          </c:dLbls>
          <c:cat>
            <c:strRef>
              <c:f>'Totals by Scope and Component'!$AA$67:$AA$70</c:f>
              <c:strCache>
                <c:ptCount val="4"/>
                <c:pt idx="0">
                  <c:v>On-site (Scope 1) = 57.2%</c:v>
                </c:pt>
                <c:pt idx="1">
                  <c:v>Grid Electricity Generation (Scope 2) = 3.6%</c:v>
                </c:pt>
                <c:pt idx="2">
                  <c:v>Transportation (Scope 3a) = 23.9%</c:v>
                </c:pt>
                <c:pt idx="3">
                  <c:v>Other Off-Site (Scope 3b) = 15.4%</c:v>
                </c:pt>
              </c:strCache>
            </c:strRef>
          </c:cat>
          <c:val>
            <c:numRef>
              <c:f>'Totals by Scope and Component'!$AC$60:$AC$63</c:f>
              <c:numCache>
                <c:formatCode>#,##0.0</c:formatCode>
                <c:ptCount val="4"/>
                <c:pt idx="0">
                  <c:v>4964.34</c:v>
                </c:pt>
                <c:pt idx="1">
                  <c:v>309.19182960000001</c:v>
                </c:pt>
                <c:pt idx="2">
                  <c:v>2073.7599999999998</c:v>
                </c:pt>
                <c:pt idx="3">
                  <c:v>1336.3418102994115</c:v>
                </c:pt>
              </c:numCache>
            </c:numRef>
          </c:val>
          <c:extLst>
            <c:ext xmlns:c16="http://schemas.microsoft.com/office/drawing/2014/chart" uri="{C3380CC4-5D6E-409C-BE32-E72D297353CC}">
              <c16:uniqueId val="{00000000-43A7-4475-A4ED-489F0E7D946B}"/>
            </c:ext>
          </c:extLst>
        </c:ser>
        <c:dLbls>
          <c:showLegendKey val="0"/>
          <c:showVal val="0"/>
          <c:showCatName val="0"/>
          <c:showSerName val="0"/>
          <c:showPercent val="1"/>
          <c:showBubbleSize val="0"/>
          <c:showLeaderLines val="1"/>
        </c:dLbls>
        <c:firstSliceAng val="0"/>
      </c:pieChart>
    </c:plotArea>
    <c:legend>
      <c:legendPos val="r"/>
      <c:layout>
        <c:manualLayout>
          <c:xMode val="edge"/>
          <c:yMode val="edge"/>
          <c:x val="0.62619544868719368"/>
          <c:y val="0.29238808690580342"/>
          <c:w val="0.3558834043594013"/>
          <c:h val="0.55862642169728782"/>
        </c:manualLayout>
      </c:layout>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600"/>
              <a:t>All</a:t>
            </a:r>
            <a:r>
              <a:rPr lang="en-US" sz="1600" baseline="0"/>
              <a:t> SOx Emissions By Remedy Component</a:t>
            </a:r>
            <a:endParaRPr lang="en-US" sz="1600"/>
          </a:p>
        </c:rich>
      </c:tx>
      <c:overlay val="0"/>
    </c:title>
    <c:autoTitleDeleted val="0"/>
    <c:plotArea>
      <c:layout>
        <c:manualLayout>
          <c:layoutTarget val="inner"/>
          <c:xMode val="edge"/>
          <c:yMode val="edge"/>
          <c:x val="8.272537361401254E-2"/>
          <c:y val="0.1714666640934589"/>
          <c:w val="0.45480104822062078"/>
          <c:h val="0.71006928361895938"/>
        </c:manualLayout>
      </c:layout>
      <c:pieChart>
        <c:varyColors val="1"/>
        <c:ser>
          <c:idx val="0"/>
          <c:order val="0"/>
          <c:dLbls>
            <c:delete val="1"/>
          </c:dLbls>
          <c:cat>
            <c:strRef>
              <c:f>'Totals by Scope and Component'!$AG$67:$AG$72</c:f>
              <c:strCache>
                <c:ptCount val="6"/>
                <c:pt idx="0">
                  <c:v>Electricity - GW Extraction  = 68.5%</c:v>
                </c:pt>
                <c:pt idx="1">
                  <c:v>Electricity - GW Treatment = 0%</c:v>
                </c:pt>
                <c:pt idx="2">
                  <c:v>GWETS Activities except Electricity = 25.6%</c:v>
                </c:pt>
                <c:pt idx="3">
                  <c:v>GWM Activities = 6%</c:v>
                </c:pt>
                <c:pt idx="4">
                  <c:v>Not Used = 0%</c:v>
                </c:pt>
                <c:pt idx="5">
                  <c:v>Not Used = 0%</c:v>
                </c:pt>
              </c:strCache>
            </c:strRef>
          </c:cat>
          <c:val>
            <c:numRef>
              <c:f>'Totals by Scope and Component'!$AG$64:$AL$64</c:f>
              <c:numCache>
                <c:formatCode>#,##0.0</c:formatCode>
                <c:ptCount val="6"/>
                <c:pt idx="0">
                  <c:v>3465.5203720478398</c:v>
                </c:pt>
                <c:pt idx="1">
                  <c:v>0</c:v>
                </c:pt>
                <c:pt idx="2">
                  <c:v>1295.316406658357</c:v>
                </c:pt>
                <c:pt idx="3">
                  <c:v>301.64902000000001</c:v>
                </c:pt>
                <c:pt idx="4">
                  <c:v>0</c:v>
                </c:pt>
                <c:pt idx="5">
                  <c:v>0</c:v>
                </c:pt>
              </c:numCache>
            </c:numRef>
          </c:val>
          <c:extLst>
            <c:ext xmlns:c16="http://schemas.microsoft.com/office/drawing/2014/chart" uri="{C3380CC4-5D6E-409C-BE32-E72D297353CC}">
              <c16:uniqueId val="{00000000-0CA3-479B-A229-C95725E83290}"/>
            </c:ext>
          </c:extLst>
        </c:ser>
        <c:dLbls>
          <c:showLegendKey val="0"/>
          <c:showVal val="0"/>
          <c:showCatName val="0"/>
          <c:showSerName val="0"/>
          <c:showPercent val="1"/>
          <c:showBubbleSize val="0"/>
          <c:showLeaderLines val="1"/>
        </c:dLbls>
        <c:firstSliceAng val="0"/>
      </c:pieChart>
    </c:plotArea>
    <c:legend>
      <c:legendPos val="r"/>
      <c:layout>
        <c:manualLayout>
          <c:xMode val="edge"/>
          <c:yMode val="edge"/>
          <c:x val="0.60394265232974909"/>
          <c:y val="0.18070137066200059"/>
          <c:w val="0.37813620071684589"/>
          <c:h val="0.70030074365704287"/>
        </c:manualLayout>
      </c:layout>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All SOx Emissions </a:t>
            </a:r>
            <a:r>
              <a:rPr lang="en-US" sz="1600" baseline="0"/>
              <a:t>By Scope</a:t>
            </a:r>
            <a:endParaRPr lang="en-US" sz="1600"/>
          </a:p>
        </c:rich>
      </c:tx>
      <c:overlay val="0"/>
    </c:title>
    <c:autoTitleDeleted val="0"/>
    <c:plotArea>
      <c:layout>
        <c:manualLayout>
          <c:layoutTarget val="inner"/>
          <c:xMode val="edge"/>
          <c:yMode val="edge"/>
          <c:x val="6.7394022681127125E-2"/>
          <c:y val="0.16959611866698482"/>
          <c:w val="0.46259161590650227"/>
          <c:h val="0.71323216416129798"/>
        </c:manualLayout>
      </c:layout>
      <c:pieChart>
        <c:varyColors val="1"/>
        <c:ser>
          <c:idx val="0"/>
          <c:order val="0"/>
          <c:dLbls>
            <c:delete val="1"/>
          </c:dLbls>
          <c:cat>
            <c:strRef>
              <c:f>'Totals by Scope and Component'!$AK$67:$AK$70</c:f>
              <c:strCache>
                <c:ptCount val="4"/>
                <c:pt idx="0">
                  <c:v>On-site (Scope 1) = 3.1%</c:v>
                </c:pt>
                <c:pt idx="1">
                  <c:v>Grid Electricity Generation (Scope 2) = 1%</c:v>
                </c:pt>
                <c:pt idx="2">
                  <c:v>Transportation (Scope 3a) = 1.4%</c:v>
                </c:pt>
                <c:pt idx="3">
                  <c:v>Other Off-Site (Scope 3b) = 94.5%</c:v>
                </c:pt>
              </c:strCache>
            </c:strRef>
          </c:cat>
          <c:val>
            <c:numRef>
              <c:f>'Totals by Scope and Component'!$AM$60:$AM$63</c:f>
              <c:numCache>
                <c:formatCode>#,##0.0</c:formatCode>
                <c:ptCount val="4"/>
                <c:pt idx="0">
                  <c:v>159.09300000000002</c:v>
                </c:pt>
                <c:pt idx="1">
                  <c:v>50.062485134399999</c:v>
                </c:pt>
                <c:pt idx="2">
                  <c:v>69.903450000000007</c:v>
                </c:pt>
                <c:pt idx="3">
                  <c:v>4783.4268635717963</c:v>
                </c:pt>
              </c:numCache>
            </c:numRef>
          </c:val>
          <c:extLst>
            <c:ext xmlns:c16="http://schemas.microsoft.com/office/drawing/2014/chart" uri="{C3380CC4-5D6E-409C-BE32-E72D297353CC}">
              <c16:uniqueId val="{00000000-5CEE-404A-8405-24CF2D5B4373}"/>
            </c:ext>
          </c:extLst>
        </c:ser>
        <c:dLbls>
          <c:showLegendKey val="0"/>
          <c:showVal val="0"/>
          <c:showCatName val="0"/>
          <c:showSerName val="0"/>
          <c:showPercent val="1"/>
          <c:showBubbleSize val="0"/>
          <c:showLeaderLines val="1"/>
        </c:dLbls>
        <c:firstSliceAng val="0"/>
      </c:pieChart>
    </c:plotArea>
    <c:legend>
      <c:legendPos val="r"/>
      <c:layout>
        <c:manualLayout>
          <c:xMode val="edge"/>
          <c:yMode val="edge"/>
          <c:x val="0.6069295101553166"/>
          <c:y val="0.29238808690580342"/>
          <c:w val="0.37514934289127838"/>
          <c:h val="0.55862642169728782"/>
        </c:manualLayout>
      </c:layout>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600"/>
              <a:t>All PM Emissions </a:t>
            </a:r>
            <a:r>
              <a:rPr lang="en-US" sz="1600" baseline="0"/>
              <a:t>By Remedy Component</a:t>
            </a:r>
            <a:endParaRPr lang="en-US" sz="1600"/>
          </a:p>
        </c:rich>
      </c:tx>
      <c:overlay val="0"/>
    </c:title>
    <c:autoTitleDeleted val="0"/>
    <c:plotArea>
      <c:layout>
        <c:manualLayout>
          <c:layoutTarget val="inner"/>
          <c:xMode val="edge"/>
          <c:yMode val="edge"/>
          <c:x val="8.2069281434160354E-2"/>
          <c:y val="0.1714666640934589"/>
          <c:w val="0.45551614420838904"/>
          <c:h val="0.71006928361895938"/>
        </c:manualLayout>
      </c:layout>
      <c:pieChart>
        <c:varyColors val="1"/>
        <c:ser>
          <c:idx val="0"/>
          <c:order val="0"/>
          <c:dLbls>
            <c:delete val="1"/>
          </c:dLbls>
          <c:cat>
            <c:strRef>
              <c:f>'Totals by Scope and Component'!$AQ$67:$AQ$72</c:f>
              <c:strCache>
                <c:ptCount val="6"/>
                <c:pt idx="0">
                  <c:v>Electricity - GW Extraction  = 6.9%</c:v>
                </c:pt>
                <c:pt idx="1">
                  <c:v>Electricity - GW Treatment = 0%</c:v>
                </c:pt>
                <c:pt idx="2">
                  <c:v>GWETS Activities except Electricity = 82.2%</c:v>
                </c:pt>
                <c:pt idx="3">
                  <c:v>GWM Activities = 10.9%</c:v>
                </c:pt>
                <c:pt idx="4">
                  <c:v>Not Used = 0%</c:v>
                </c:pt>
                <c:pt idx="5">
                  <c:v>Not Used = 0%</c:v>
                </c:pt>
              </c:strCache>
            </c:strRef>
          </c:cat>
          <c:val>
            <c:numRef>
              <c:f>'Totals by Scope and Component'!$AQ$64:$AV$64</c:f>
              <c:numCache>
                <c:formatCode>#,##0.0</c:formatCode>
                <c:ptCount val="6"/>
                <c:pt idx="0">
                  <c:v>25.432445056799995</c:v>
                </c:pt>
                <c:pt idx="1">
                  <c:v>0</c:v>
                </c:pt>
                <c:pt idx="2">
                  <c:v>300.90057984442791</c:v>
                </c:pt>
                <c:pt idx="3">
                  <c:v>39.745029000000002</c:v>
                </c:pt>
                <c:pt idx="4">
                  <c:v>0</c:v>
                </c:pt>
                <c:pt idx="5">
                  <c:v>0</c:v>
                </c:pt>
              </c:numCache>
            </c:numRef>
          </c:val>
          <c:extLst>
            <c:ext xmlns:c16="http://schemas.microsoft.com/office/drawing/2014/chart" uri="{C3380CC4-5D6E-409C-BE32-E72D297353CC}">
              <c16:uniqueId val="{00000000-F1F5-4546-8003-68AC9051934D}"/>
            </c:ext>
          </c:extLst>
        </c:ser>
        <c:dLbls>
          <c:showLegendKey val="0"/>
          <c:showVal val="0"/>
          <c:showCatName val="0"/>
          <c:showSerName val="0"/>
          <c:showPercent val="1"/>
          <c:showBubbleSize val="0"/>
          <c:showLeaderLines val="1"/>
        </c:dLbls>
        <c:firstSliceAng val="0"/>
      </c:pieChart>
    </c:plotArea>
    <c:legend>
      <c:legendPos val="r"/>
      <c:layout>
        <c:manualLayout>
          <c:xMode val="edge"/>
          <c:yMode val="edge"/>
          <c:x val="0.59796893667861406"/>
          <c:y val="0.18070137066200059"/>
          <c:w val="0.38410991636798086"/>
          <c:h val="0.70438571097730429"/>
        </c:manualLayout>
      </c:layout>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All PM Emissions </a:t>
            </a:r>
            <a:r>
              <a:rPr lang="en-US" sz="1600" baseline="0"/>
              <a:t>By Scope</a:t>
            </a:r>
            <a:endParaRPr lang="en-US" sz="1600"/>
          </a:p>
        </c:rich>
      </c:tx>
      <c:overlay val="0"/>
    </c:title>
    <c:autoTitleDeleted val="0"/>
    <c:plotArea>
      <c:layout>
        <c:manualLayout>
          <c:layoutTarget val="inner"/>
          <c:xMode val="edge"/>
          <c:yMode val="edge"/>
          <c:x val="6.7606622121761592E-2"/>
          <c:y val="0.17042240913552067"/>
          <c:w val="0.46352513309653326"/>
          <c:h val="0.71589508984945704"/>
        </c:manualLayout>
      </c:layout>
      <c:pieChart>
        <c:varyColors val="1"/>
        <c:ser>
          <c:idx val="0"/>
          <c:order val="0"/>
          <c:dLbls>
            <c:delete val="1"/>
          </c:dLbls>
          <c:cat>
            <c:strRef>
              <c:f>'Totals by Scope and Component'!$AU$67:$AU$70</c:f>
              <c:strCache>
                <c:ptCount val="4"/>
                <c:pt idx="0">
                  <c:v>On-site (Scope 1) = 26.5%</c:v>
                </c:pt>
                <c:pt idx="1">
                  <c:v>Grid Electricity Generation (Scope 2) = 5.8%</c:v>
                </c:pt>
                <c:pt idx="2">
                  <c:v>Transportation (Scope 3a) = 9.5%</c:v>
                </c:pt>
                <c:pt idx="3">
                  <c:v>Other Off-Site (Scope 3b) = 58.2%</c:v>
                </c:pt>
              </c:strCache>
            </c:strRef>
          </c:cat>
          <c:val>
            <c:numRef>
              <c:f>'Totals by Scope and Component'!$AW$60:$AW$63</c:f>
              <c:numCache>
                <c:formatCode>#,##0.0</c:formatCode>
                <c:ptCount val="4"/>
                <c:pt idx="0">
                  <c:v>96.97275999999998</c:v>
                </c:pt>
                <c:pt idx="1">
                  <c:v>21.373554143999996</c:v>
                </c:pt>
                <c:pt idx="2">
                  <c:v>34.822749999999992</c:v>
                </c:pt>
                <c:pt idx="3">
                  <c:v>212.90898975722791</c:v>
                </c:pt>
              </c:numCache>
            </c:numRef>
          </c:val>
          <c:extLst>
            <c:ext xmlns:c16="http://schemas.microsoft.com/office/drawing/2014/chart" uri="{C3380CC4-5D6E-409C-BE32-E72D297353CC}">
              <c16:uniqueId val="{00000000-6883-4A69-B36D-3B37A18BBE7E}"/>
            </c:ext>
          </c:extLst>
        </c:ser>
        <c:dLbls>
          <c:showLegendKey val="0"/>
          <c:showVal val="0"/>
          <c:showCatName val="0"/>
          <c:showSerName val="0"/>
          <c:showPercent val="1"/>
          <c:showBubbleSize val="0"/>
          <c:showLeaderLines val="1"/>
        </c:dLbls>
        <c:firstSliceAng val="0"/>
      </c:pieChart>
    </c:plotArea>
    <c:legend>
      <c:legendPos val="r"/>
      <c:layout>
        <c:manualLayout>
          <c:xMode val="edge"/>
          <c:yMode val="edge"/>
          <c:x val="0.60394265232974909"/>
          <c:y val="0.29238808690580342"/>
          <c:w val="0.37813620071684589"/>
          <c:h val="0.55862642169728782"/>
        </c:manualLayout>
      </c:layout>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600"/>
              <a:t>All HAP</a:t>
            </a:r>
            <a:r>
              <a:rPr lang="en-US" sz="1600" baseline="0"/>
              <a:t> Emissions By Remedy Component</a:t>
            </a:r>
            <a:endParaRPr lang="en-US" sz="1600"/>
          </a:p>
        </c:rich>
      </c:tx>
      <c:overlay val="0"/>
    </c:title>
    <c:autoTitleDeleted val="0"/>
    <c:plotArea>
      <c:layout>
        <c:manualLayout>
          <c:layoutTarget val="inner"/>
          <c:xMode val="edge"/>
          <c:yMode val="edge"/>
          <c:x val="8.2985925971851948E-2"/>
          <c:y val="0.17231132746337743"/>
          <c:w val="0.45570855808378286"/>
          <c:h val="0.71274614380099044"/>
        </c:manualLayout>
      </c:layout>
      <c:pieChart>
        <c:varyColors val="1"/>
        <c:ser>
          <c:idx val="0"/>
          <c:order val="0"/>
          <c:dLbls>
            <c:delete val="1"/>
          </c:dLbls>
          <c:cat>
            <c:strRef>
              <c:f>'Totals by Scope and Component'!$BA$67:$BA$72</c:f>
              <c:strCache>
                <c:ptCount val="6"/>
                <c:pt idx="0">
                  <c:v>Electricity - GW Extraction  = 32.4%</c:v>
                </c:pt>
                <c:pt idx="1">
                  <c:v>Electricity - GW Treatment = 0%</c:v>
                </c:pt>
                <c:pt idx="2">
                  <c:v>GWETS Activities except Electricity = 35%</c:v>
                </c:pt>
                <c:pt idx="3">
                  <c:v>GWM Activities = 32.6%</c:v>
                </c:pt>
                <c:pt idx="4">
                  <c:v>Not Used = 0%</c:v>
                </c:pt>
                <c:pt idx="5">
                  <c:v>Not Used = 0%</c:v>
                </c:pt>
              </c:strCache>
            </c:strRef>
          </c:cat>
          <c:val>
            <c:numRef>
              <c:f>'Totals by Scope and Component'!$BA$64:$BF$64</c:f>
              <c:numCache>
                <c:formatCode>#,##0.0</c:formatCode>
                <c:ptCount val="6"/>
                <c:pt idx="0">
                  <c:v>9.5123248542986403</c:v>
                </c:pt>
                <c:pt idx="1">
                  <c:v>0</c:v>
                </c:pt>
                <c:pt idx="2">
                  <c:v>10.28335568</c:v>
                </c:pt>
                <c:pt idx="3">
                  <c:v>9.5895745759999986</c:v>
                </c:pt>
                <c:pt idx="4">
                  <c:v>0</c:v>
                </c:pt>
                <c:pt idx="5">
                  <c:v>0</c:v>
                </c:pt>
              </c:numCache>
            </c:numRef>
          </c:val>
          <c:extLst>
            <c:ext xmlns:c16="http://schemas.microsoft.com/office/drawing/2014/chart" uri="{C3380CC4-5D6E-409C-BE32-E72D297353CC}">
              <c16:uniqueId val="{00000000-5758-4626-B725-243282F3029E}"/>
            </c:ext>
          </c:extLst>
        </c:ser>
        <c:dLbls>
          <c:showLegendKey val="0"/>
          <c:showVal val="0"/>
          <c:showCatName val="0"/>
          <c:showSerName val="0"/>
          <c:showPercent val="1"/>
          <c:showBubbleSize val="0"/>
          <c:showLeaderLines val="1"/>
        </c:dLbls>
        <c:firstSliceAng val="0"/>
      </c:pieChart>
    </c:plotArea>
    <c:legend>
      <c:legendPos val="r"/>
      <c:layout>
        <c:manualLayout>
          <c:xMode val="edge"/>
          <c:yMode val="edge"/>
          <c:x val="0.60095579450418157"/>
          <c:y val="0.18070137066200059"/>
          <c:w val="0.38112305854241341"/>
          <c:h val="0.71221377500226268"/>
        </c:manualLayout>
      </c:layout>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All HAP Emissions By </a:t>
            </a:r>
            <a:r>
              <a:rPr lang="en-US" sz="1600" baseline="0"/>
              <a:t>Scope</a:t>
            </a:r>
            <a:endParaRPr lang="en-US" sz="1600"/>
          </a:p>
        </c:rich>
      </c:tx>
      <c:overlay val="0"/>
    </c:title>
    <c:autoTitleDeleted val="0"/>
    <c:plotArea>
      <c:layout>
        <c:manualLayout>
          <c:layoutTarget val="inner"/>
          <c:xMode val="edge"/>
          <c:yMode val="edge"/>
          <c:x val="6.7606622121761592E-2"/>
          <c:y val="0.17042240913552067"/>
          <c:w val="0.46352513309653326"/>
          <c:h val="0.71589508984945704"/>
        </c:manualLayout>
      </c:layout>
      <c:pieChart>
        <c:varyColors val="1"/>
        <c:ser>
          <c:idx val="0"/>
          <c:order val="0"/>
          <c:dLbls>
            <c:delete val="1"/>
          </c:dLbls>
          <c:cat>
            <c:strRef>
              <c:f>'Totals by Scope and Component'!$BE$67:$BE$70</c:f>
              <c:strCache>
                <c:ptCount val="4"/>
                <c:pt idx="0">
                  <c:v>On-site (Scope 1) = 0.7%</c:v>
                </c:pt>
                <c:pt idx="1">
                  <c:v>Grid Electricity Generation (Scope 2) = 29.4%</c:v>
                </c:pt>
                <c:pt idx="2">
                  <c:v>Transportation (Scope 3a) = 0.7%</c:v>
                </c:pt>
                <c:pt idx="3">
                  <c:v>Other Off-Site (Scope 3b) = 69.2%</c:v>
                </c:pt>
              </c:strCache>
            </c:strRef>
          </c:cat>
          <c:val>
            <c:numRef>
              <c:f>'Totals by Scope and Component'!$BG$60:$BG$63</c:f>
              <c:numCache>
                <c:formatCode>#,##0.0</c:formatCode>
                <c:ptCount val="4"/>
                <c:pt idx="0">
                  <c:v>0.20152600000000001</c:v>
                </c:pt>
                <c:pt idx="1">
                  <c:v>8.6475680493624001</c:v>
                </c:pt>
                <c:pt idx="2">
                  <c:v>0.20624110000000001</c:v>
                </c:pt>
                <c:pt idx="3">
                  <c:v>20.329919960936238</c:v>
                </c:pt>
              </c:numCache>
            </c:numRef>
          </c:val>
          <c:extLst>
            <c:ext xmlns:c16="http://schemas.microsoft.com/office/drawing/2014/chart" uri="{C3380CC4-5D6E-409C-BE32-E72D297353CC}">
              <c16:uniqueId val="{00000000-E930-4D7C-A9C7-5846A6441664}"/>
            </c:ext>
          </c:extLst>
        </c:ser>
        <c:dLbls>
          <c:showLegendKey val="0"/>
          <c:showVal val="0"/>
          <c:showCatName val="0"/>
          <c:showSerName val="0"/>
          <c:showPercent val="1"/>
          <c:showBubbleSize val="0"/>
          <c:showLeaderLines val="1"/>
        </c:dLbls>
        <c:firstSliceAng val="0"/>
      </c:pieChart>
    </c:plotArea>
    <c:legend>
      <c:legendPos val="r"/>
      <c:layout>
        <c:manualLayout>
          <c:xMode val="edge"/>
          <c:yMode val="edge"/>
          <c:x val="0.62619544868719368"/>
          <c:y val="0.29238808690580342"/>
          <c:w val="0.3558834043594013"/>
          <c:h val="0.55862642169728782"/>
        </c:manualLayout>
      </c:layout>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a:t>Total</a:t>
            </a:r>
            <a:r>
              <a:rPr lang="en-US" sz="1600" baseline="0"/>
              <a:t> Energy by Remedy Component</a:t>
            </a:r>
            <a:endParaRPr lang="en-US" sz="1400" baseline="0"/>
          </a:p>
          <a:p>
            <a:pPr>
              <a:defRPr sz="1600"/>
            </a:pPr>
            <a:r>
              <a:rPr lang="en-US" sz="1200" baseline="0"/>
              <a:t>(in MMbtu)</a:t>
            </a:r>
            <a:endParaRPr lang="en-US" sz="1200"/>
          </a:p>
        </c:rich>
      </c:tx>
      <c:layout>
        <c:manualLayout>
          <c:xMode val="edge"/>
          <c:yMode val="edge"/>
          <c:x val="0.17064052287581699"/>
          <c:y val="1.56128024980484E-2"/>
        </c:manualLayout>
      </c:layout>
      <c:overlay val="0"/>
    </c:title>
    <c:autoTitleDeleted val="0"/>
    <c:plotArea>
      <c:layout>
        <c:manualLayout>
          <c:layoutTarget val="inner"/>
          <c:xMode val="edge"/>
          <c:yMode val="edge"/>
          <c:x val="9.7572427592336836E-2"/>
          <c:y val="0.16423715478188178"/>
          <c:w val="0.54714686989742412"/>
          <c:h val="0.50472533146471443"/>
        </c:manualLayout>
      </c:layout>
      <c:barChart>
        <c:barDir val="col"/>
        <c:grouping val="stacked"/>
        <c:varyColors val="0"/>
        <c:ser>
          <c:idx val="0"/>
          <c:order val="0"/>
          <c:tx>
            <c:strRef>
              <c:f>'Totals by Scope and Component'!$B$60</c:f>
              <c:strCache>
                <c:ptCount val="1"/>
                <c:pt idx="0">
                  <c:v>On-site (Scope 1)</c:v>
                </c:pt>
              </c:strCache>
            </c:strRef>
          </c:tx>
          <c:invertIfNegative val="0"/>
          <c:cat>
            <c:strRef>
              <c:f>'Totals by Scope and Component'!$C$59:$H$59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Component'!$C$60:$H$60</c:f>
              <c:numCache>
                <c:formatCode>#,##0.0</c:formatCode>
                <c:ptCount val="6"/>
                <c:pt idx="0">
                  <c:v>1229.0895599999999</c:v>
                </c:pt>
                <c:pt idx="1">
                  <c:v>7717.8373779999993</c:v>
                </c:pt>
                <c:pt idx="2">
                  <c:v>3986.9360000000006</c:v>
                </c:pt>
                <c:pt idx="3">
                  <c:v>119.62</c:v>
                </c:pt>
                <c:pt idx="4">
                  <c:v>0</c:v>
                </c:pt>
                <c:pt idx="5">
                  <c:v>0</c:v>
                </c:pt>
              </c:numCache>
            </c:numRef>
          </c:val>
          <c:extLst>
            <c:ext xmlns:c16="http://schemas.microsoft.com/office/drawing/2014/chart" uri="{C3380CC4-5D6E-409C-BE32-E72D297353CC}">
              <c16:uniqueId val="{00000000-FE48-4FA5-BADF-6FEE5178694A}"/>
            </c:ext>
          </c:extLst>
        </c:ser>
        <c:ser>
          <c:idx val="1"/>
          <c:order val="1"/>
          <c:tx>
            <c:strRef>
              <c:f>'Totals by Scope and Component'!$B$61</c:f>
              <c:strCache>
                <c:ptCount val="1"/>
                <c:pt idx="0">
                  <c:v>Grid Electricity Generation (Scope 2)</c:v>
                </c:pt>
              </c:strCache>
            </c:strRef>
          </c:tx>
          <c:invertIfNegative val="0"/>
          <c:cat>
            <c:strRef>
              <c:f>'Totals by Scope and Component'!$C$59:$H$59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Component'!$C$61:$H$61</c:f>
              <c:numCache>
                <c:formatCode>#,##0.0</c:formatCode>
                <c:ptCount val="6"/>
                <c:pt idx="0">
                  <c:v>2495.2714800000003</c:v>
                </c:pt>
                <c:pt idx="1">
                  <c:v>15668.589274000002</c:v>
                </c:pt>
                <c:pt idx="2">
                  <c:v>0</c:v>
                </c:pt>
                <c:pt idx="3">
                  <c:v>0</c:v>
                </c:pt>
                <c:pt idx="4">
                  <c:v>0</c:v>
                </c:pt>
                <c:pt idx="5">
                  <c:v>0</c:v>
                </c:pt>
              </c:numCache>
            </c:numRef>
          </c:val>
          <c:extLst>
            <c:ext xmlns:c16="http://schemas.microsoft.com/office/drawing/2014/chart" uri="{C3380CC4-5D6E-409C-BE32-E72D297353CC}">
              <c16:uniqueId val="{00000001-FE48-4FA5-BADF-6FEE5178694A}"/>
            </c:ext>
          </c:extLst>
        </c:ser>
        <c:ser>
          <c:idx val="2"/>
          <c:order val="2"/>
          <c:tx>
            <c:strRef>
              <c:f>'Totals by Scope and Component'!$B$62</c:f>
              <c:strCache>
                <c:ptCount val="1"/>
                <c:pt idx="0">
                  <c:v>Transportation (Scope 3a)</c:v>
                </c:pt>
              </c:strCache>
            </c:strRef>
          </c:tx>
          <c:invertIfNegative val="0"/>
          <c:cat>
            <c:strRef>
              <c:f>'Totals by Scope and Component'!$C$59:$H$59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Component'!$C$62:$H$62</c:f>
              <c:numCache>
                <c:formatCode>#,##0.0</c:formatCode>
                <c:ptCount val="6"/>
                <c:pt idx="0">
                  <c:v>0</c:v>
                </c:pt>
                <c:pt idx="1">
                  <c:v>0</c:v>
                </c:pt>
                <c:pt idx="2">
                  <c:v>1605.0156000000002</c:v>
                </c:pt>
                <c:pt idx="3">
                  <c:v>227.0789</c:v>
                </c:pt>
                <c:pt idx="4">
                  <c:v>0</c:v>
                </c:pt>
                <c:pt idx="5">
                  <c:v>0</c:v>
                </c:pt>
              </c:numCache>
            </c:numRef>
          </c:val>
          <c:extLst>
            <c:ext xmlns:c16="http://schemas.microsoft.com/office/drawing/2014/chart" uri="{C3380CC4-5D6E-409C-BE32-E72D297353CC}">
              <c16:uniqueId val="{00000002-FE48-4FA5-BADF-6FEE5178694A}"/>
            </c:ext>
          </c:extLst>
        </c:ser>
        <c:ser>
          <c:idx val="3"/>
          <c:order val="3"/>
          <c:tx>
            <c:strRef>
              <c:f>'Totals by Scope and Component'!$B$63</c:f>
              <c:strCache>
                <c:ptCount val="1"/>
                <c:pt idx="0">
                  <c:v>Other Off-Site (Scope 3b)</c:v>
                </c:pt>
              </c:strCache>
            </c:strRef>
          </c:tx>
          <c:invertIfNegative val="0"/>
          <c:cat>
            <c:strRef>
              <c:f>'Totals by Scope and Component'!$C$59:$H$59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Component'!$C$63:$H$63</c:f>
              <c:numCache>
                <c:formatCode>#,##0.0</c:formatCode>
                <c:ptCount val="6"/>
                <c:pt idx="0">
                  <c:v>810.3047391918717</c:v>
                </c:pt>
                <c:pt idx="1">
                  <c:v>2338.6426652</c:v>
                </c:pt>
                <c:pt idx="2">
                  <c:v>5344.6557034652815</c:v>
                </c:pt>
                <c:pt idx="3">
                  <c:v>516.69709</c:v>
                </c:pt>
                <c:pt idx="4">
                  <c:v>0</c:v>
                </c:pt>
                <c:pt idx="5">
                  <c:v>0</c:v>
                </c:pt>
              </c:numCache>
            </c:numRef>
          </c:val>
          <c:extLst>
            <c:ext xmlns:c16="http://schemas.microsoft.com/office/drawing/2014/chart" uri="{C3380CC4-5D6E-409C-BE32-E72D297353CC}">
              <c16:uniqueId val="{00000003-FE48-4FA5-BADF-6FEE5178694A}"/>
            </c:ext>
          </c:extLst>
        </c:ser>
        <c:dLbls>
          <c:showLegendKey val="0"/>
          <c:showVal val="0"/>
          <c:showCatName val="0"/>
          <c:showSerName val="0"/>
          <c:showPercent val="0"/>
          <c:showBubbleSize val="0"/>
        </c:dLbls>
        <c:gapWidth val="55"/>
        <c:overlap val="100"/>
        <c:axId val="642280800"/>
        <c:axId val="642280016"/>
      </c:barChart>
      <c:catAx>
        <c:axId val="642280800"/>
        <c:scaling>
          <c:orientation val="minMax"/>
        </c:scaling>
        <c:delete val="0"/>
        <c:axPos val="b"/>
        <c:numFmt formatCode="General" sourceLinked="0"/>
        <c:majorTickMark val="none"/>
        <c:minorTickMark val="none"/>
        <c:tickLblPos val="nextTo"/>
        <c:crossAx val="642280016"/>
        <c:crosses val="autoZero"/>
        <c:auto val="1"/>
        <c:lblAlgn val="ctr"/>
        <c:lblOffset val="100"/>
        <c:noMultiLvlLbl val="0"/>
      </c:catAx>
      <c:valAx>
        <c:axId val="642280016"/>
        <c:scaling>
          <c:orientation val="minMax"/>
        </c:scaling>
        <c:delete val="0"/>
        <c:axPos val="l"/>
        <c:majorGridlines/>
        <c:numFmt formatCode="General" sourceLinked="0"/>
        <c:majorTickMark val="none"/>
        <c:minorTickMark val="none"/>
        <c:tickLblPos val="nextTo"/>
        <c:crossAx val="642280800"/>
        <c:crosses val="autoZero"/>
        <c:crossBetween val="between"/>
      </c:valAx>
    </c:plotArea>
    <c:legend>
      <c:legendPos val="r"/>
      <c:layout>
        <c:manualLayout>
          <c:xMode val="edge"/>
          <c:yMode val="edge"/>
          <c:x val="0.73753480131612237"/>
          <c:y val="0.23909378131012313"/>
          <c:w val="0.24474816502151353"/>
          <c:h val="0.58026271306250654"/>
        </c:manualLayout>
      </c:layout>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600"/>
              <a:t>Total</a:t>
            </a:r>
            <a:r>
              <a:rPr lang="en-US" sz="1600" baseline="0"/>
              <a:t> GHG by Remedy Component</a:t>
            </a:r>
          </a:p>
          <a:p>
            <a:pPr>
              <a:defRPr/>
            </a:pPr>
            <a:r>
              <a:rPr lang="en-US" sz="1200" baseline="0"/>
              <a:t>(in Tons)</a:t>
            </a:r>
            <a:endParaRPr lang="en-US" sz="1200"/>
          </a:p>
        </c:rich>
      </c:tx>
      <c:layout>
        <c:manualLayout>
          <c:xMode val="edge"/>
          <c:yMode val="edge"/>
          <c:x val="0.19498697956873037"/>
          <c:y val="1.56128024980484E-2"/>
        </c:manualLayout>
      </c:layout>
      <c:overlay val="0"/>
    </c:title>
    <c:autoTitleDeleted val="0"/>
    <c:plotArea>
      <c:layout>
        <c:manualLayout>
          <c:layoutTarget val="inner"/>
          <c:xMode val="edge"/>
          <c:yMode val="edge"/>
          <c:x val="0.10018671195512327"/>
          <c:y val="0.16423715478188178"/>
          <c:w val="0.54935211423140107"/>
          <c:h val="0.50472533146471443"/>
        </c:manualLayout>
      </c:layout>
      <c:barChart>
        <c:barDir val="col"/>
        <c:grouping val="stacked"/>
        <c:varyColors val="0"/>
        <c:ser>
          <c:idx val="0"/>
          <c:order val="0"/>
          <c:tx>
            <c:strRef>
              <c:f>'Totals by Scope and Component'!$L$60</c:f>
              <c:strCache>
                <c:ptCount val="1"/>
                <c:pt idx="0">
                  <c:v>On-site (Scope 1)</c:v>
                </c:pt>
              </c:strCache>
            </c:strRef>
          </c:tx>
          <c:invertIfNegative val="0"/>
          <c:cat>
            <c:strRef>
              <c:f>'Totals by Scope and Component'!$M$59:$R$59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Component'!$M$60:$R$60</c:f>
              <c:numCache>
                <c:formatCode>#,##0.0</c:formatCode>
                <c:ptCount val="6"/>
                <c:pt idx="0">
                  <c:v>0</c:v>
                </c:pt>
                <c:pt idx="1">
                  <c:v>0</c:v>
                </c:pt>
                <c:pt idx="2">
                  <c:v>322.3972</c:v>
                </c:pt>
                <c:pt idx="3">
                  <c:v>9.6389999999999993</c:v>
                </c:pt>
                <c:pt idx="4">
                  <c:v>0</c:v>
                </c:pt>
                <c:pt idx="5">
                  <c:v>0</c:v>
                </c:pt>
              </c:numCache>
            </c:numRef>
          </c:val>
          <c:extLst>
            <c:ext xmlns:c16="http://schemas.microsoft.com/office/drawing/2014/chart" uri="{C3380CC4-5D6E-409C-BE32-E72D297353CC}">
              <c16:uniqueId val="{00000000-74E6-4E71-959D-0635F7E42A70}"/>
            </c:ext>
          </c:extLst>
        </c:ser>
        <c:ser>
          <c:idx val="1"/>
          <c:order val="1"/>
          <c:tx>
            <c:strRef>
              <c:f>'Totals by Scope and Component'!$L$61</c:f>
              <c:strCache>
                <c:ptCount val="1"/>
                <c:pt idx="0">
                  <c:v>Grid Electricity Generation (Scope 2)</c:v>
                </c:pt>
              </c:strCache>
            </c:strRef>
          </c:tx>
          <c:invertIfNegative val="0"/>
          <c:cat>
            <c:strRef>
              <c:f>'Totals by Scope and Component'!$M$59:$R$59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Component'!$M$61:$R$61</c:f>
              <c:numCache>
                <c:formatCode>#,##0.0</c:formatCode>
                <c:ptCount val="6"/>
                <c:pt idx="0">
                  <c:v>173.9415612</c:v>
                </c:pt>
                <c:pt idx="1">
                  <c:v>0</c:v>
                </c:pt>
                <c:pt idx="2">
                  <c:v>0</c:v>
                </c:pt>
                <c:pt idx="3">
                  <c:v>0</c:v>
                </c:pt>
                <c:pt idx="4">
                  <c:v>0</c:v>
                </c:pt>
                <c:pt idx="5">
                  <c:v>0</c:v>
                </c:pt>
              </c:numCache>
            </c:numRef>
          </c:val>
          <c:extLst>
            <c:ext xmlns:c16="http://schemas.microsoft.com/office/drawing/2014/chart" uri="{C3380CC4-5D6E-409C-BE32-E72D297353CC}">
              <c16:uniqueId val="{00000001-74E6-4E71-959D-0635F7E42A70}"/>
            </c:ext>
          </c:extLst>
        </c:ser>
        <c:ser>
          <c:idx val="2"/>
          <c:order val="2"/>
          <c:tx>
            <c:strRef>
              <c:f>'Totals by Scope and Component'!$L$62</c:f>
              <c:strCache>
                <c:ptCount val="1"/>
                <c:pt idx="0">
                  <c:v>Transportation (Scope 3a)</c:v>
                </c:pt>
              </c:strCache>
            </c:strRef>
          </c:tx>
          <c:invertIfNegative val="0"/>
          <c:cat>
            <c:strRef>
              <c:f>'Totals by Scope and Component'!$M$59:$R$59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Component'!$M$62:$R$62</c:f>
              <c:numCache>
                <c:formatCode>#,##0.0</c:formatCode>
                <c:ptCount val="6"/>
                <c:pt idx="0">
                  <c:v>0</c:v>
                </c:pt>
                <c:pt idx="1">
                  <c:v>0</c:v>
                </c:pt>
                <c:pt idx="2">
                  <c:v>128.99809999999999</c:v>
                </c:pt>
                <c:pt idx="3">
                  <c:v>18.337275000000002</c:v>
                </c:pt>
                <c:pt idx="4">
                  <c:v>0</c:v>
                </c:pt>
                <c:pt idx="5">
                  <c:v>0</c:v>
                </c:pt>
              </c:numCache>
            </c:numRef>
          </c:val>
          <c:extLst>
            <c:ext xmlns:c16="http://schemas.microsoft.com/office/drawing/2014/chart" uri="{C3380CC4-5D6E-409C-BE32-E72D297353CC}">
              <c16:uniqueId val="{00000002-74E6-4E71-959D-0635F7E42A70}"/>
            </c:ext>
          </c:extLst>
        </c:ser>
        <c:ser>
          <c:idx val="3"/>
          <c:order val="3"/>
          <c:tx>
            <c:strRef>
              <c:f>'Totals by Scope and Component'!$L$63</c:f>
              <c:strCache>
                <c:ptCount val="1"/>
                <c:pt idx="0">
                  <c:v>Other Off-Site (Scope 3b)</c:v>
                </c:pt>
              </c:strCache>
            </c:strRef>
          </c:tx>
          <c:invertIfNegative val="0"/>
          <c:cat>
            <c:strRef>
              <c:f>'Totals by Scope and Component'!$M$59:$R$59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Component'!$M$63:$R$63</c:f>
              <c:numCache>
                <c:formatCode>#,##0.0</c:formatCode>
                <c:ptCount val="6"/>
                <c:pt idx="0">
                  <c:v>53.103295199999998</c:v>
                </c:pt>
                <c:pt idx="1">
                  <c:v>0</c:v>
                </c:pt>
                <c:pt idx="2">
                  <c:v>166.87952879620235</c:v>
                </c:pt>
                <c:pt idx="3">
                  <c:v>42.583194999999996</c:v>
                </c:pt>
                <c:pt idx="4">
                  <c:v>0</c:v>
                </c:pt>
                <c:pt idx="5">
                  <c:v>0</c:v>
                </c:pt>
              </c:numCache>
            </c:numRef>
          </c:val>
          <c:extLst>
            <c:ext xmlns:c16="http://schemas.microsoft.com/office/drawing/2014/chart" uri="{C3380CC4-5D6E-409C-BE32-E72D297353CC}">
              <c16:uniqueId val="{00000003-74E6-4E71-959D-0635F7E42A70}"/>
            </c:ext>
          </c:extLst>
        </c:ser>
        <c:dLbls>
          <c:showLegendKey val="0"/>
          <c:showVal val="0"/>
          <c:showCatName val="0"/>
          <c:showSerName val="0"/>
          <c:showPercent val="0"/>
          <c:showBubbleSize val="0"/>
        </c:dLbls>
        <c:gapWidth val="55"/>
        <c:overlap val="100"/>
        <c:axId val="642280408"/>
        <c:axId val="449477224"/>
      </c:barChart>
      <c:catAx>
        <c:axId val="642280408"/>
        <c:scaling>
          <c:orientation val="minMax"/>
        </c:scaling>
        <c:delete val="0"/>
        <c:axPos val="b"/>
        <c:numFmt formatCode="General" sourceLinked="0"/>
        <c:majorTickMark val="none"/>
        <c:minorTickMark val="none"/>
        <c:tickLblPos val="nextTo"/>
        <c:crossAx val="449477224"/>
        <c:crosses val="autoZero"/>
        <c:auto val="1"/>
        <c:lblAlgn val="ctr"/>
        <c:lblOffset val="100"/>
        <c:noMultiLvlLbl val="0"/>
      </c:catAx>
      <c:valAx>
        <c:axId val="449477224"/>
        <c:scaling>
          <c:orientation val="minMax"/>
        </c:scaling>
        <c:delete val="0"/>
        <c:axPos val="l"/>
        <c:majorGridlines/>
        <c:numFmt formatCode="General" sourceLinked="0"/>
        <c:majorTickMark val="none"/>
        <c:minorTickMark val="none"/>
        <c:tickLblPos val="nextTo"/>
        <c:crossAx val="642280408"/>
        <c:crosses val="autoZero"/>
        <c:crossBetween val="between"/>
      </c:valAx>
    </c:plotArea>
    <c:legend>
      <c:legendPos val="r"/>
      <c:layout>
        <c:manualLayout>
          <c:xMode val="edge"/>
          <c:yMode val="edge"/>
          <c:x val="0.73753480131612237"/>
          <c:y val="0.23909378131012313"/>
          <c:w val="0.24474816502151353"/>
          <c:h val="0.58026271306250654"/>
        </c:manualLayout>
      </c:layout>
      <c:overlay val="0"/>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600"/>
              <a:t>Total</a:t>
            </a:r>
            <a:r>
              <a:rPr lang="en-US" sz="1600" baseline="0"/>
              <a:t> NOx by Remedy Component</a:t>
            </a:r>
          </a:p>
          <a:p>
            <a:pPr>
              <a:defRPr/>
            </a:pPr>
            <a:r>
              <a:rPr lang="en-US" sz="1200" baseline="0"/>
              <a:t>(in Lbs)</a:t>
            </a:r>
            <a:endParaRPr lang="en-US" sz="1200"/>
          </a:p>
        </c:rich>
      </c:tx>
      <c:layout>
        <c:manualLayout>
          <c:xMode val="edge"/>
          <c:yMode val="edge"/>
          <c:x val="0.20267963563378105"/>
          <c:y val="1.56128024980484E-2"/>
        </c:manualLayout>
      </c:layout>
      <c:overlay val="0"/>
    </c:title>
    <c:autoTitleDeleted val="0"/>
    <c:plotArea>
      <c:layout>
        <c:manualLayout>
          <c:layoutTarget val="inner"/>
          <c:xMode val="edge"/>
          <c:yMode val="edge"/>
          <c:x val="0.10018671195512327"/>
          <c:y val="0.16423715478188178"/>
          <c:w val="0.5571045497580166"/>
          <c:h val="0.50862853208922654"/>
        </c:manualLayout>
      </c:layout>
      <c:barChart>
        <c:barDir val="col"/>
        <c:grouping val="stacked"/>
        <c:varyColors val="0"/>
        <c:ser>
          <c:idx val="0"/>
          <c:order val="0"/>
          <c:tx>
            <c:strRef>
              <c:f>'Totals by Scope and Component'!$V$60</c:f>
              <c:strCache>
                <c:ptCount val="1"/>
                <c:pt idx="0">
                  <c:v>On-site (Scope 1)</c:v>
                </c:pt>
              </c:strCache>
            </c:strRef>
          </c:tx>
          <c:invertIfNegative val="0"/>
          <c:cat>
            <c:strRef>
              <c:f>'Totals by Scope and Component'!$W$59:$AB$59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Component'!$W$60:$AB$60</c:f>
              <c:numCache>
                <c:formatCode>#,##0.0</c:formatCode>
                <c:ptCount val="6"/>
                <c:pt idx="0">
                  <c:v>0</c:v>
                </c:pt>
                <c:pt idx="1">
                  <c:v>0</c:v>
                </c:pt>
                <c:pt idx="2">
                  <c:v>4825.54</c:v>
                </c:pt>
                <c:pt idx="3">
                  <c:v>138.80000000000001</c:v>
                </c:pt>
                <c:pt idx="4">
                  <c:v>0</c:v>
                </c:pt>
                <c:pt idx="5">
                  <c:v>0</c:v>
                </c:pt>
              </c:numCache>
            </c:numRef>
          </c:val>
          <c:extLst>
            <c:ext xmlns:c16="http://schemas.microsoft.com/office/drawing/2014/chart" uri="{C3380CC4-5D6E-409C-BE32-E72D297353CC}">
              <c16:uniqueId val="{00000000-DF6A-4F73-91A3-D89FDB25BE6F}"/>
            </c:ext>
          </c:extLst>
        </c:ser>
        <c:ser>
          <c:idx val="1"/>
          <c:order val="1"/>
          <c:tx>
            <c:strRef>
              <c:f>'Totals by Scope and Component'!$V$61</c:f>
              <c:strCache>
                <c:ptCount val="1"/>
                <c:pt idx="0">
                  <c:v>Grid Electricity Generation (Scope 2)</c:v>
                </c:pt>
              </c:strCache>
            </c:strRef>
          </c:tx>
          <c:invertIfNegative val="0"/>
          <c:cat>
            <c:strRef>
              <c:f>'Totals by Scope and Component'!$W$59:$AB$59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Component'!$W$61:$AB$61</c:f>
              <c:numCache>
                <c:formatCode>#,##0.0</c:formatCode>
                <c:ptCount val="6"/>
                <c:pt idx="0">
                  <c:v>309.19182960000001</c:v>
                </c:pt>
                <c:pt idx="1">
                  <c:v>0</c:v>
                </c:pt>
                <c:pt idx="2">
                  <c:v>0</c:v>
                </c:pt>
                <c:pt idx="3">
                  <c:v>0</c:v>
                </c:pt>
                <c:pt idx="4">
                  <c:v>0</c:v>
                </c:pt>
                <c:pt idx="5">
                  <c:v>0</c:v>
                </c:pt>
              </c:numCache>
            </c:numRef>
          </c:val>
          <c:extLst>
            <c:ext xmlns:c16="http://schemas.microsoft.com/office/drawing/2014/chart" uri="{C3380CC4-5D6E-409C-BE32-E72D297353CC}">
              <c16:uniqueId val="{00000001-DF6A-4F73-91A3-D89FDB25BE6F}"/>
            </c:ext>
          </c:extLst>
        </c:ser>
        <c:ser>
          <c:idx val="2"/>
          <c:order val="2"/>
          <c:tx>
            <c:strRef>
              <c:f>'Totals by Scope and Component'!$V$62</c:f>
              <c:strCache>
                <c:ptCount val="1"/>
                <c:pt idx="0">
                  <c:v>Transportation (Scope 3a)</c:v>
                </c:pt>
              </c:strCache>
            </c:strRef>
          </c:tx>
          <c:invertIfNegative val="0"/>
          <c:cat>
            <c:strRef>
              <c:f>'Totals by Scope and Component'!$W$59:$AB$59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Component'!$W$62:$AB$62</c:f>
              <c:numCache>
                <c:formatCode>#,##0.0</c:formatCode>
                <c:ptCount val="6"/>
                <c:pt idx="0">
                  <c:v>0</c:v>
                </c:pt>
                <c:pt idx="1">
                  <c:v>0</c:v>
                </c:pt>
                <c:pt idx="2">
                  <c:v>1803.348</c:v>
                </c:pt>
                <c:pt idx="3">
                  <c:v>270.41199999999998</c:v>
                </c:pt>
                <c:pt idx="4">
                  <c:v>0</c:v>
                </c:pt>
                <c:pt idx="5">
                  <c:v>0</c:v>
                </c:pt>
              </c:numCache>
            </c:numRef>
          </c:val>
          <c:extLst>
            <c:ext xmlns:c16="http://schemas.microsoft.com/office/drawing/2014/chart" uri="{C3380CC4-5D6E-409C-BE32-E72D297353CC}">
              <c16:uniqueId val="{00000002-DF6A-4F73-91A3-D89FDB25BE6F}"/>
            </c:ext>
          </c:extLst>
        </c:ser>
        <c:ser>
          <c:idx val="3"/>
          <c:order val="3"/>
          <c:tx>
            <c:strRef>
              <c:f>'Totals by Scope and Component'!$V$63</c:f>
              <c:strCache>
                <c:ptCount val="1"/>
                <c:pt idx="0">
                  <c:v>Other Off-Site (Scope 3b)</c:v>
                </c:pt>
              </c:strCache>
            </c:strRef>
          </c:tx>
          <c:invertIfNegative val="0"/>
          <c:cat>
            <c:strRef>
              <c:f>'Totals by Scope and Component'!$W$59:$AB$59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Component'!$W$63:$AB$63</c:f>
              <c:numCache>
                <c:formatCode>#,##0.0</c:formatCode>
                <c:ptCount val="6"/>
                <c:pt idx="0">
                  <c:v>80.821731599999993</c:v>
                </c:pt>
                <c:pt idx="1">
                  <c:v>0</c:v>
                </c:pt>
                <c:pt idx="2">
                  <c:v>902.19864869941136</c:v>
                </c:pt>
                <c:pt idx="3">
                  <c:v>353.32142999999996</c:v>
                </c:pt>
                <c:pt idx="4">
                  <c:v>0</c:v>
                </c:pt>
                <c:pt idx="5">
                  <c:v>0</c:v>
                </c:pt>
              </c:numCache>
            </c:numRef>
          </c:val>
          <c:extLst>
            <c:ext xmlns:c16="http://schemas.microsoft.com/office/drawing/2014/chart" uri="{C3380CC4-5D6E-409C-BE32-E72D297353CC}">
              <c16:uniqueId val="{00000003-DF6A-4F73-91A3-D89FDB25BE6F}"/>
            </c:ext>
          </c:extLst>
        </c:ser>
        <c:dLbls>
          <c:showLegendKey val="0"/>
          <c:showVal val="0"/>
          <c:showCatName val="0"/>
          <c:showSerName val="0"/>
          <c:showPercent val="0"/>
          <c:showBubbleSize val="0"/>
        </c:dLbls>
        <c:gapWidth val="55"/>
        <c:overlap val="100"/>
        <c:axId val="449478008"/>
        <c:axId val="449476048"/>
      </c:barChart>
      <c:catAx>
        <c:axId val="449478008"/>
        <c:scaling>
          <c:orientation val="minMax"/>
        </c:scaling>
        <c:delete val="0"/>
        <c:axPos val="b"/>
        <c:numFmt formatCode="General" sourceLinked="0"/>
        <c:majorTickMark val="none"/>
        <c:minorTickMark val="none"/>
        <c:tickLblPos val="nextTo"/>
        <c:crossAx val="449476048"/>
        <c:crosses val="autoZero"/>
        <c:auto val="1"/>
        <c:lblAlgn val="ctr"/>
        <c:lblOffset val="100"/>
        <c:noMultiLvlLbl val="0"/>
      </c:catAx>
      <c:valAx>
        <c:axId val="449476048"/>
        <c:scaling>
          <c:orientation val="minMax"/>
        </c:scaling>
        <c:delete val="0"/>
        <c:axPos val="l"/>
        <c:majorGridlines/>
        <c:numFmt formatCode="General" sourceLinked="0"/>
        <c:majorTickMark val="none"/>
        <c:minorTickMark val="none"/>
        <c:tickLblPos val="nextTo"/>
        <c:crossAx val="449478008"/>
        <c:crosses val="autoZero"/>
        <c:crossBetween val="between"/>
      </c:valAx>
    </c:plotArea>
    <c:legend>
      <c:legendPos val="r"/>
      <c:layout>
        <c:manualLayout>
          <c:xMode val="edge"/>
          <c:yMode val="edge"/>
          <c:x val="0.73753480131612237"/>
          <c:y val="0.23909378131012313"/>
          <c:w val="0.24474816502151353"/>
          <c:h val="0.58026271306250654"/>
        </c:manualLayout>
      </c:layout>
      <c:overlay val="0"/>
    </c:legend>
    <c:plotVisOnly val="1"/>
    <c:dispBlanksAs val="gap"/>
    <c:showDLblsOverMax val="0"/>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600"/>
              <a:t>Total</a:t>
            </a:r>
            <a:r>
              <a:rPr lang="en-US" sz="1600" baseline="0"/>
              <a:t> SOx by Remedy Component</a:t>
            </a:r>
          </a:p>
          <a:p>
            <a:pPr>
              <a:defRPr/>
            </a:pPr>
            <a:r>
              <a:rPr lang="en-US" sz="1200" baseline="0"/>
              <a:t>(in Lbs)</a:t>
            </a:r>
            <a:endParaRPr lang="en-US" sz="1200"/>
          </a:p>
        </c:rich>
      </c:tx>
      <c:layout>
        <c:manualLayout>
          <c:xMode val="edge"/>
          <c:yMode val="edge"/>
          <c:x val="0.20395429983016827"/>
          <c:y val="1.95160031225605E-2"/>
        </c:manualLayout>
      </c:layout>
      <c:overlay val="0"/>
    </c:title>
    <c:autoTitleDeleted val="0"/>
    <c:plotArea>
      <c:layout>
        <c:manualLayout>
          <c:layoutTarget val="inner"/>
          <c:xMode val="edge"/>
          <c:yMode val="edge"/>
          <c:x val="0.10018671195512327"/>
          <c:y val="0.16423715478188178"/>
          <c:w val="0.57701990947920156"/>
          <c:h val="0.50862853208922654"/>
        </c:manualLayout>
      </c:layout>
      <c:barChart>
        <c:barDir val="col"/>
        <c:grouping val="stacked"/>
        <c:varyColors val="0"/>
        <c:ser>
          <c:idx val="0"/>
          <c:order val="0"/>
          <c:tx>
            <c:strRef>
              <c:f>'Totals by Scope and Component'!$AF$60</c:f>
              <c:strCache>
                <c:ptCount val="1"/>
                <c:pt idx="0">
                  <c:v>On-site (Scope 1)</c:v>
                </c:pt>
              </c:strCache>
            </c:strRef>
          </c:tx>
          <c:invertIfNegative val="0"/>
          <c:cat>
            <c:strRef>
              <c:f>'Totals by Scope and Component'!$AG$59:$AL$59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Component'!$AG$60:$AL$60</c:f>
              <c:numCache>
                <c:formatCode>#,##0.0</c:formatCode>
                <c:ptCount val="6"/>
                <c:pt idx="0">
                  <c:v>0</c:v>
                </c:pt>
                <c:pt idx="1">
                  <c:v>0</c:v>
                </c:pt>
                <c:pt idx="2">
                  <c:v>154.50300000000001</c:v>
                </c:pt>
                <c:pt idx="3">
                  <c:v>4.59</c:v>
                </c:pt>
                <c:pt idx="4">
                  <c:v>0</c:v>
                </c:pt>
                <c:pt idx="5">
                  <c:v>0</c:v>
                </c:pt>
              </c:numCache>
            </c:numRef>
          </c:val>
          <c:extLst>
            <c:ext xmlns:c16="http://schemas.microsoft.com/office/drawing/2014/chart" uri="{C3380CC4-5D6E-409C-BE32-E72D297353CC}">
              <c16:uniqueId val="{00000000-DDAB-44A6-9582-1C08B4CC3A75}"/>
            </c:ext>
          </c:extLst>
        </c:ser>
        <c:ser>
          <c:idx val="1"/>
          <c:order val="1"/>
          <c:tx>
            <c:strRef>
              <c:f>'Totals by Scope and Component'!$AF$61</c:f>
              <c:strCache>
                <c:ptCount val="1"/>
                <c:pt idx="0">
                  <c:v>Grid Electricity Generation (Scope 2)</c:v>
                </c:pt>
              </c:strCache>
            </c:strRef>
          </c:tx>
          <c:invertIfNegative val="0"/>
          <c:cat>
            <c:strRef>
              <c:f>'Totals by Scope and Component'!$AG$59:$AL$59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Component'!$AG$61:$AL$61</c:f>
              <c:numCache>
                <c:formatCode>#,##0.0</c:formatCode>
                <c:ptCount val="6"/>
                <c:pt idx="0">
                  <c:v>50.062485134399999</c:v>
                </c:pt>
                <c:pt idx="1">
                  <c:v>0</c:v>
                </c:pt>
                <c:pt idx="2">
                  <c:v>0</c:v>
                </c:pt>
                <c:pt idx="3">
                  <c:v>0</c:v>
                </c:pt>
                <c:pt idx="4">
                  <c:v>0</c:v>
                </c:pt>
                <c:pt idx="5">
                  <c:v>0</c:v>
                </c:pt>
              </c:numCache>
            </c:numRef>
          </c:val>
          <c:extLst>
            <c:ext xmlns:c16="http://schemas.microsoft.com/office/drawing/2014/chart" uri="{C3380CC4-5D6E-409C-BE32-E72D297353CC}">
              <c16:uniqueId val="{00000001-DDAB-44A6-9582-1C08B4CC3A75}"/>
            </c:ext>
          </c:extLst>
        </c:ser>
        <c:ser>
          <c:idx val="2"/>
          <c:order val="2"/>
          <c:tx>
            <c:strRef>
              <c:f>'Totals by Scope and Component'!$AF$62</c:f>
              <c:strCache>
                <c:ptCount val="1"/>
                <c:pt idx="0">
                  <c:v>Transportation (Scope 3a)</c:v>
                </c:pt>
              </c:strCache>
            </c:strRef>
          </c:tx>
          <c:invertIfNegative val="0"/>
          <c:cat>
            <c:strRef>
              <c:f>'Totals by Scope and Component'!$AG$59:$AL$59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Component'!$AG$62:$AL$62</c:f>
              <c:numCache>
                <c:formatCode>#,##0.0</c:formatCode>
                <c:ptCount val="6"/>
                <c:pt idx="0">
                  <c:v>0</c:v>
                </c:pt>
                <c:pt idx="1">
                  <c:v>0</c:v>
                </c:pt>
                <c:pt idx="2">
                  <c:v>61.137360000000001</c:v>
                </c:pt>
                <c:pt idx="3">
                  <c:v>8.7660900000000002</c:v>
                </c:pt>
                <c:pt idx="4">
                  <c:v>0</c:v>
                </c:pt>
                <c:pt idx="5">
                  <c:v>0</c:v>
                </c:pt>
              </c:numCache>
            </c:numRef>
          </c:val>
          <c:extLst>
            <c:ext xmlns:c16="http://schemas.microsoft.com/office/drawing/2014/chart" uri="{C3380CC4-5D6E-409C-BE32-E72D297353CC}">
              <c16:uniqueId val="{00000002-DDAB-44A6-9582-1C08B4CC3A75}"/>
            </c:ext>
          </c:extLst>
        </c:ser>
        <c:ser>
          <c:idx val="3"/>
          <c:order val="3"/>
          <c:tx>
            <c:strRef>
              <c:f>'Totals by Scope and Component'!$AF$63</c:f>
              <c:strCache>
                <c:ptCount val="1"/>
                <c:pt idx="0">
                  <c:v>Other Off-Site (Scope 3b)</c:v>
                </c:pt>
              </c:strCache>
            </c:strRef>
          </c:tx>
          <c:invertIfNegative val="0"/>
          <c:cat>
            <c:strRef>
              <c:f>'Totals by Scope and Component'!$AG$59:$AL$59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Component'!$AG$63:$AL$63</c:f>
              <c:numCache>
                <c:formatCode>#,##0.0</c:formatCode>
                <c:ptCount val="6"/>
                <c:pt idx="0">
                  <c:v>3415.4578869134398</c:v>
                </c:pt>
                <c:pt idx="1">
                  <c:v>0</c:v>
                </c:pt>
                <c:pt idx="2">
                  <c:v>1079.6760466583569</c:v>
                </c:pt>
                <c:pt idx="3">
                  <c:v>288.29293000000001</c:v>
                </c:pt>
                <c:pt idx="4">
                  <c:v>0</c:v>
                </c:pt>
                <c:pt idx="5">
                  <c:v>0</c:v>
                </c:pt>
              </c:numCache>
            </c:numRef>
          </c:val>
          <c:extLst>
            <c:ext xmlns:c16="http://schemas.microsoft.com/office/drawing/2014/chart" uri="{C3380CC4-5D6E-409C-BE32-E72D297353CC}">
              <c16:uniqueId val="{00000003-DDAB-44A6-9582-1C08B4CC3A75}"/>
            </c:ext>
          </c:extLst>
        </c:ser>
        <c:dLbls>
          <c:showLegendKey val="0"/>
          <c:showVal val="0"/>
          <c:showCatName val="0"/>
          <c:showSerName val="0"/>
          <c:showPercent val="0"/>
          <c:showBubbleSize val="0"/>
        </c:dLbls>
        <c:gapWidth val="55"/>
        <c:overlap val="100"/>
        <c:axId val="485400544"/>
        <c:axId val="485400936"/>
      </c:barChart>
      <c:catAx>
        <c:axId val="485400544"/>
        <c:scaling>
          <c:orientation val="minMax"/>
        </c:scaling>
        <c:delete val="0"/>
        <c:axPos val="b"/>
        <c:numFmt formatCode="General" sourceLinked="0"/>
        <c:majorTickMark val="none"/>
        <c:minorTickMark val="none"/>
        <c:tickLblPos val="nextTo"/>
        <c:crossAx val="485400936"/>
        <c:crosses val="autoZero"/>
        <c:auto val="1"/>
        <c:lblAlgn val="ctr"/>
        <c:lblOffset val="100"/>
        <c:noMultiLvlLbl val="0"/>
      </c:catAx>
      <c:valAx>
        <c:axId val="485400936"/>
        <c:scaling>
          <c:orientation val="minMax"/>
        </c:scaling>
        <c:delete val="0"/>
        <c:axPos val="l"/>
        <c:majorGridlines/>
        <c:numFmt formatCode="General" sourceLinked="0"/>
        <c:majorTickMark val="none"/>
        <c:minorTickMark val="none"/>
        <c:tickLblPos val="nextTo"/>
        <c:crossAx val="485400544"/>
        <c:crosses val="autoZero"/>
        <c:crossBetween val="between"/>
      </c:valAx>
    </c:plotArea>
    <c:legend>
      <c:legendPos val="r"/>
      <c:layout>
        <c:manualLayout>
          <c:xMode val="edge"/>
          <c:yMode val="edge"/>
          <c:x val="0.73753480131612237"/>
          <c:y val="0.23909378131012313"/>
          <c:w val="0.24474816502151353"/>
          <c:h val="0.58026271306250654"/>
        </c:manualLayout>
      </c:layout>
      <c:overlay val="0"/>
    </c:legend>
    <c:plotVisOnly val="1"/>
    <c:dispBlanksAs val="gap"/>
    <c:showDLblsOverMax val="0"/>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600"/>
              <a:t>Total</a:t>
            </a:r>
            <a:r>
              <a:rPr lang="en-US" sz="1600" baseline="0"/>
              <a:t> PM by Remedy Component</a:t>
            </a:r>
          </a:p>
          <a:p>
            <a:pPr>
              <a:defRPr/>
            </a:pPr>
            <a:r>
              <a:rPr lang="en-US" sz="1200" baseline="0"/>
              <a:t>(in Lbs)</a:t>
            </a:r>
            <a:endParaRPr lang="en-US" sz="1200"/>
          </a:p>
        </c:rich>
      </c:tx>
      <c:layout>
        <c:manualLayout>
          <c:xMode val="edge"/>
          <c:yMode val="edge"/>
          <c:x val="0.20803911275796408"/>
          <c:y val="1.56128024980484E-2"/>
        </c:manualLayout>
      </c:layout>
      <c:overlay val="0"/>
    </c:title>
    <c:autoTitleDeleted val="0"/>
    <c:plotArea>
      <c:layout>
        <c:manualLayout>
          <c:layoutTarget val="inner"/>
          <c:xMode val="edge"/>
          <c:yMode val="edge"/>
          <c:x val="0.10018671195512327"/>
          <c:y val="0.16423715478188178"/>
          <c:w val="0.5571045497580166"/>
          <c:h val="0.50082213084020233"/>
        </c:manualLayout>
      </c:layout>
      <c:barChart>
        <c:barDir val="col"/>
        <c:grouping val="stacked"/>
        <c:varyColors val="0"/>
        <c:ser>
          <c:idx val="0"/>
          <c:order val="0"/>
          <c:tx>
            <c:strRef>
              <c:f>'Totals by Scope and Component'!$AP$60</c:f>
              <c:strCache>
                <c:ptCount val="1"/>
                <c:pt idx="0">
                  <c:v>On-site (Scope 1)</c:v>
                </c:pt>
              </c:strCache>
            </c:strRef>
          </c:tx>
          <c:invertIfNegative val="0"/>
          <c:cat>
            <c:strRef>
              <c:f>'Totals by Scope and Component'!$AQ$59:$AV$59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Component'!$AQ$60:$AV$60</c:f>
              <c:numCache>
                <c:formatCode>#,##0.0</c:formatCode>
                <c:ptCount val="6"/>
                <c:pt idx="0">
                  <c:v>0</c:v>
                </c:pt>
                <c:pt idx="1">
                  <c:v>0</c:v>
                </c:pt>
                <c:pt idx="2">
                  <c:v>94.495559999999983</c:v>
                </c:pt>
                <c:pt idx="3">
                  <c:v>2.4771999999999998</c:v>
                </c:pt>
                <c:pt idx="4">
                  <c:v>0</c:v>
                </c:pt>
                <c:pt idx="5">
                  <c:v>0</c:v>
                </c:pt>
              </c:numCache>
            </c:numRef>
          </c:val>
          <c:extLst>
            <c:ext xmlns:c16="http://schemas.microsoft.com/office/drawing/2014/chart" uri="{C3380CC4-5D6E-409C-BE32-E72D297353CC}">
              <c16:uniqueId val="{00000000-8B16-4410-889D-AA36E5BD0BDE}"/>
            </c:ext>
          </c:extLst>
        </c:ser>
        <c:ser>
          <c:idx val="1"/>
          <c:order val="1"/>
          <c:tx>
            <c:strRef>
              <c:f>'Totals by Scope and Component'!$AP$61</c:f>
              <c:strCache>
                <c:ptCount val="1"/>
                <c:pt idx="0">
                  <c:v>Grid Electricity Generation (Scope 2)</c:v>
                </c:pt>
              </c:strCache>
            </c:strRef>
          </c:tx>
          <c:invertIfNegative val="0"/>
          <c:cat>
            <c:strRef>
              <c:f>'Totals by Scope and Component'!$AQ$59:$AV$59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Component'!$AQ$61:$AV$61</c:f>
              <c:numCache>
                <c:formatCode>#,##0.0</c:formatCode>
                <c:ptCount val="6"/>
                <c:pt idx="0">
                  <c:v>21.373554143999996</c:v>
                </c:pt>
                <c:pt idx="1">
                  <c:v>0</c:v>
                </c:pt>
                <c:pt idx="2">
                  <c:v>0</c:v>
                </c:pt>
                <c:pt idx="3">
                  <c:v>0</c:v>
                </c:pt>
                <c:pt idx="4">
                  <c:v>0</c:v>
                </c:pt>
                <c:pt idx="5">
                  <c:v>0</c:v>
                </c:pt>
              </c:numCache>
            </c:numRef>
          </c:val>
          <c:extLst>
            <c:ext xmlns:c16="http://schemas.microsoft.com/office/drawing/2014/chart" uri="{C3380CC4-5D6E-409C-BE32-E72D297353CC}">
              <c16:uniqueId val="{00000001-8B16-4410-889D-AA36E5BD0BDE}"/>
            </c:ext>
          </c:extLst>
        </c:ser>
        <c:ser>
          <c:idx val="2"/>
          <c:order val="2"/>
          <c:tx>
            <c:strRef>
              <c:f>'Totals by Scope and Component'!$AP$62</c:f>
              <c:strCache>
                <c:ptCount val="1"/>
                <c:pt idx="0">
                  <c:v>Transportation (Scope 3a)</c:v>
                </c:pt>
              </c:strCache>
            </c:strRef>
          </c:tx>
          <c:invertIfNegative val="0"/>
          <c:cat>
            <c:strRef>
              <c:f>'Totals by Scope and Component'!$AQ$59:$AV$59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Component'!$AQ$62:$AV$62</c:f>
              <c:numCache>
                <c:formatCode>#,##0.0</c:formatCode>
                <c:ptCount val="6"/>
                <c:pt idx="0">
                  <c:v>0</c:v>
                </c:pt>
                <c:pt idx="1">
                  <c:v>0</c:v>
                </c:pt>
                <c:pt idx="2">
                  <c:v>29.705839999999995</c:v>
                </c:pt>
                <c:pt idx="3">
                  <c:v>5.116909999999999</c:v>
                </c:pt>
                <c:pt idx="4">
                  <c:v>0</c:v>
                </c:pt>
                <c:pt idx="5">
                  <c:v>0</c:v>
                </c:pt>
              </c:numCache>
            </c:numRef>
          </c:val>
          <c:extLst>
            <c:ext xmlns:c16="http://schemas.microsoft.com/office/drawing/2014/chart" uri="{C3380CC4-5D6E-409C-BE32-E72D297353CC}">
              <c16:uniqueId val="{00000002-8B16-4410-889D-AA36E5BD0BDE}"/>
            </c:ext>
          </c:extLst>
        </c:ser>
        <c:ser>
          <c:idx val="3"/>
          <c:order val="3"/>
          <c:tx>
            <c:strRef>
              <c:f>'Totals by Scope and Component'!$AP$63</c:f>
              <c:strCache>
                <c:ptCount val="1"/>
                <c:pt idx="0">
                  <c:v>Other Off-Site (Scope 3b)</c:v>
                </c:pt>
              </c:strCache>
            </c:strRef>
          </c:tx>
          <c:invertIfNegative val="0"/>
          <c:cat>
            <c:strRef>
              <c:f>'Totals by Scope and Component'!$AQ$59:$AV$59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Component'!$AQ$63:$AV$63</c:f>
              <c:numCache>
                <c:formatCode>#,##0.0</c:formatCode>
                <c:ptCount val="6"/>
                <c:pt idx="0">
                  <c:v>4.058890912799999</c:v>
                </c:pt>
                <c:pt idx="1">
                  <c:v>0</c:v>
                </c:pt>
                <c:pt idx="2">
                  <c:v>176.69917984442793</c:v>
                </c:pt>
                <c:pt idx="3">
                  <c:v>32.150919000000002</c:v>
                </c:pt>
                <c:pt idx="4">
                  <c:v>0</c:v>
                </c:pt>
                <c:pt idx="5">
                  <c:v>0</c:v>
                </c:pt>
              </c:numCache>
            </c:numRef>
          </c:val>
          <c:extLst>
            <c:ext xmlns:c16="http://schemas.microsoft.com/office/drawing/2014/chart" uri="{C3380CC4-5D6E-409C-BE32-E72D297353CC}">
              <c16:uniqueId val="{00000003-8B16-4410-889D-AA36E5BD0BDE}"/>
            </c:ext>
          </c:extLst>
        </c:ser>
        <c:dLbls>
          <c:showLegendKey val="0"/>
          <c:showVal val="0"/>
          <c:showCatName val="0"/>
          <c:showSerName val="0"/>
          <c:showPercent val="0"/>
          <c:showBubbleSize val="0"/>
        </c:dLbls>
        <c:gapWidth val="55"/>
        <c:overlap val="100"/>
        <c:axId val="493671040"/>
        <c:axId val="493675352"/>
      </c:barChart>
      <c:catAx>
        <c:axId val="493671040"/>
        <c:scaling>
          <c:orientation val="minMax"/>
        </c:scaling>
        <c:delete val="0"/>
        <c:axPos val="b"/>
        <c:numFmt formatCode="General" sourceLinked="0"/>
        <c:majorTickMark val="none"/>
        <c:minorTickMark val="none"/>
        <c:tickLblPos val="nextTo"/>
        <c:crossAx val="493675352"/>
        <c:crosses val="autoZero"/>
        <c:auto val="1"/>
        <c:lblAlgn val="ctr"/>
        <c:lblOffset val="100"/>
        <c:noMultiLvlLbl val="0"/>
      </c:catAx>
      <c:valAx>
        <c:axId val="493675352"/>
        <c:scaling>
          <c:orientation val="minMax"/>
        </c:scaling>
        <c:delete val="0"/>
        <c:axPos val="l"/>
        <c:majorGridlines/>
        <c:numFmt formatCode="General" sourceLinked="0"/>
        <c:majorTickMark val="none"/>
        <c:minorTickMark val="none"/>
        <c:tickLblPos val="nextTo"/>
        <c:crossAx val="493671040"/>
        <c:crosses val="autoZero"/>
        <c:crossBetween val="between"/>
      </c:valAx>
    </c:plotArea>
    <c:legend>
      <c:legendPos val="r"/>
      <c:layout>
        <c:manualLayout>
          <c:xMode val="edge"/>
          <c:yMode val="edge"/>
          <c:x val="0.73753480131612237"/>
          <c:y val="0.23909378131012313"/>
          <c:w val="0.24474816502151353"/>
          <c:h val="0.58026271306250654"/>
        </c:manualLayout>
      </c:layout>
      <c:overlay val="0"/>
    </c:legend>
    <c:plotVisOnly val="1"/>
    <c:dispBlanksAs val="gap"/>
    <c:showDLblsOverMax val="0"/>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600"/>
              <a:t>Total</a:t>
            </a:r>
            <a:r>
              <a:rPr lang="en-US" sz="1600" baseline="0"/>
              <a:t> HAPs by Remedy Component</a:t>
            </a:r>
          </a:p>
          <a:p>
            <a:pPr>
              <a:defRPr/>
            </a:pPr>
            <a:r>
              <a:rPr lang="en-US" sz="1200" baseline="0"/>
              <a:t>(in Lbs)</a:t>
            </a:r>
            <a:endParaRPr lang="en-US" sz="1200"/>
          </a:p>
        </c:rich>
      </c:tx>
      <c:layout>
        <c:manualLayout>
          <c:xMode val="edge"/>
          <c:yMode val="edge"/>
          <c:x val="0.19232669445731049"/>
          <c:y val="1.1709601873536301E-2"/>
        </c:manualLayout>
      </c:layout>
      <c:overlay val="0"/>
    </c:title>
    <c:autoTitleDeleted val="0"/>
    <c:plotArea>
      <c:layout>
        <c:manualLayout>
          <c:layoutTarget val="inner"/>
          <c:xMode val="edge"/>
          <c:yMode val="edge"/>
          <c:x val="0.10018671195512327"/>
          <c:y val="0.16423715478188178"/>
          <c:w val="0.53967861000197981"/>
          <c:h val="0.50472533146471443"/>
        </c:manualLayout>
      </c:layout>
      <c:barChart>
        <c:barDir val="col"/>
        <c:grouping val="stacked"/>
        <c:varyColors val="0"/>
        <c:ser>
          <c:idx val="0"/>
          <c:order val="0"/>
          <c:tx>
            <c:strRef>
              <c:f>'Totals by Scope and Component'!$AZ$60</c:f>
              <c:strCache>
                <c:ptCount val="1"/>
                <c:pt idx="0">
                  <c:v>On-site (Scope 1)</c:v>
                </c:pt>
              </c:strCache>
            </c:strRef>
          </c:tx>
          <c:invertIfNegative val="0"/>
          <c:cat>
            <c:strRef>
              <c:f>'Totals by Scope and Component'!$BA$59:$BF$59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Component'!$BA$60:$BF$60</c:f>
              <c:numCache>
                <c:formatCode>#,##0.0</c:formatCode>
                <c:ptCount val="6"/>
                <c:pt idx="0">
                  <c:v>0</c:v>
                </c:pt>
                <c:pt idx="1">
                  <c:v>0</c:v>
                </c:pt>
                <c:pt idx="2">
                  <c:v>0.19086600000000001</c:v>
                </c:pt>
                <c:pt idx="3">
                  <c:v>1.0659999999999999E-2</c:v>
                </c:pt>
                <c:pt idx="4">
                  <c:v>0</c:v>
                </c:pt>
                <c:pt idx="5">
                  <c:v>0</c:v>
                </c:pt>
              </c:numCache>
            </c:numRef>
          </c:val>
          <c:extLst>
            <c:ext xmlns:c16="http://schemas.microsoft.com/office/drawing/2014/chart" uri="{C3380CC4-5D6E-409C-BE32-E72D297353CC}">
              <c16:uniqueId val="{00000000-45A6-4278-802F-8ABF3C82FAC7}"/>
            </c:ext>
          </c:extLst>
        </c:ser>
        <c:ser>
          <c:idx val="1"/>
          <c:order val="1"/>
          <c:tx>
            <c:strRef>
              <c:f>'Totals by Scope and Component'!$AZ$61</c:f>
              <c:strCache>
                <c:ptCount val="1"/>
                <c:pt idx="0">
                  <c:v>Grid Electricity Generation (Scope 2)</c:v>
                </c:pt>
              </c:strCache>
            </c:strRef>
          </c:tx>
          <c:invertIfNegative val="0"/>
          <c:cat>
            <c:strRef>
              <c:f>'Totals by Scope and Component'!$BA$59:$BF$59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Component'!$BA$61:$BF$61</c:f>
              <c:numCache>
                <c:formatCode>#,##0.0</c:formatCode>
                <c:ptCount val="6"/>
                <c:pt idx="0">
                  <c:v>8.6475680493624001</c:v>
                </c:pt>
                <c:pt idx="1">
                  <c:v>0</c:v>
                </c:pt>
                <c:pt idx="2">
                  <c:v>0</c:v>
                </c:pt>
                <c:pt idx="3">
                  <c:v>0</c:v>
                </c:pt>
                <c:pt idx="4">
                  <c:v>0</c:v>
                </c:pt>
                <c:pt idx="5">
                  <c:v>0</c:v>
                </c:pt>
              </c:numCache>
            </c:numRef>
          </c:val>
          <c:extLst>
            <c:ext xmlns:c16="http://schemas.microsoft.com/office/drawing/2014/chart" uri="{C3380CC4-5D6E-409C-BE32-E72D297353CC}">
              <c16:uniqueId val="{00000001-45A6-4278-802F-8ABF3C82FAC7}"/>
            </c:ext>
          </c:extLst>
        </c:ser>
        <c:ser>
          <c:idx val="2"/>
          <c:order val="2"/>
          <c:tx>
            <c:strRef>
              <c:f>'Totals by Scope and Component'!$AZ$62</c:f>
              <c:strCache>
                <c:ptCount val="1"/>
                <c:pt idx="0">
                  <c:v>Transportation (Scope 3a)</c:v>
                </c:pt>
              </c:strCache>
            </c:strRef>
          </c:tx>
          <c:invertIfNegative val="0"/>
          <c:cat>
            <c:strRef>
              <c:f>'Totals by Scope and Component'!$BA$59:$BF$59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Component'!$BA$62:$BF$62</c:f>
              <c:numCache>
                <c:formatCode>#,##0.0</c:formatCode>
                <c:ptCount val="6"/>
                <c:pt idx="0">
                  <c:v>0</c:v>
                </c:pt>
                <c:pt idx="1">
                  <c:v>0</c:v>
                </c:pt>
                <c:pt idx="2">
                  <c:v>0.19171568</c:v>
                </c:pt>
                <c:pt idx="3">
                  <c:v>1.4525420000000001E-2</c:v>
                </c:pt>
                <c:pt idx="4">
                  <c:v>0</c:v>
                </c:pt>
                <c:pt idx="5">
                  <c:v>0</c:v>
                </c:pt>
              </c:numCache>
            </c:numRef>
          </c:val>
          <c:extLst>
            <c:ext xmlns:c16="http://schemas.microsoft.com/office/drawing/2014/chart" uri="{C3380CC4-5D6E-409C-BE32-E72D297353CC}">
              <c16:uniqueId val="{00000002-45A6-4278-802F-8ABF3C82FAC7}"/>
            </c:ext>
          </c:extLst>
        </c:ser>
        <c:ser>
          <c:idx val="3"/>
          <c:order val="3"/>
          <c:tx>
            <c:strRef>
              <c:f>'Totals by Scope and Component'!$AZ$63</c:f>
              <c:strCache>
                <c:ptCount val="1"/>
                <c:pt idx="0">
                  <c:v>Other Off-Site (Scope 3b)</c:v>
                </c:pt>
              </c:strCache>
            </c:strRef>
          </c:tx>
          <c:invertIfNegative val="0"/>
          <c:cat>
            <c:strRef>
              <c:f>'Totals by Scope and Component'!$BA$59:$BF$59</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'Totals by Scope and Component'!$BA$63:$BF$63</c:f>
              <c:numCache>
                <c:formatCode>#,##0.0</c:formatCode>
                <c:ptCount val="6"/>
                <c:pt idx="0">
                  <c:v>0.86475680493624008</c:v>
                </c:pt>
                <c:pt idx="1">
                  <c:v>0</c:v>
                </c:pt>
                <c:pt idx="2">
                  <c:v>9.9007740000000002</c:v>
                </c:pt>
                <c:pt idx="3">
                  <c:v>9.5643891559999989</c:v>
                </c:pt>
                <c:pt idx="4">
                  <c:v>0</c:v>
                </c:pt>
                <c:pt idx="5">
                  <c:v>0</c:v>
                </c:pt>
              </c:numCache>
            </c:numRef>
          </c:val>
          <c:extLst>
            <c:ext xmlns:c16="http://schemas.microsoft.com/office/drawing/2014/chart" uri="{C3380CC4-5D6E-409C-BE32-E72D297353CC}">
              <c16:uniqueId val="{00000003-45A6-4278-802F-8ABF3C82FAC7}"/>
            </c:ext>
          </c:extLst>
        </c:ser>
        <c:dLbls>
          <c:showLegendKey val="0"/>
          <c:showVal val="0"/>
          <c:showCatName val="0"/>
          <c:showSerName val="0"/>
          <c:showPercent val="0"/>
          <c:showBubbleSize val="0"/>
        </c:dLbls>
        <c:gapWidth val="55"/>
        <c:overlap val="100"/>
        <c:axId val="486052824"/>
        <c:axId val="486052432"/>
      </c:barChart>
      <c:catAx>
        <c:axId val="486052824"/>
        <c:scaling>
          <c:orientation val="minMax"/>
        </c:scaling>
        <c:delete val="0"/>
        <c:axPos val="b"/>
        <c:numFmt formatCode="General" sourceLinked="0"/>
        <c:majorTickMark val="none"/>
        <c:minorTickMark val="none"/>
        <c:tickLblPos val="nextTo"/>
        <c:crossAx val="486052432"/>
        <c:crosses val="autoZero"/>
        <c:auto val="1"/>
        <c:lblAlgn val="ctr"/>
        <c:lblOffset val="100"/>
        <c:noMultiLvlLbl val="0"/>
      </c:catAx>
      <c:valAx>
        <c:axId val="486052432"/>
        <c:scaling>
          <c:orientation val="minMax"/>
        </c:scaling>
        <c:delete val="0"/>
        <c:axPos val="l"/>
        <c:majorGridlines/>
        <c:numFmt formatCode="General" sourceLinked="0"/>
        <c:majorTickMark val="none"/>
        <c:minorTickMark val="none"/>
        <c:tickLblPos val="nextTo"/>
        <c:crossAx val="486052824"/>
        <c:crosses val="autoZero"/>
        <c:crossBetween val="between"/>
      </c:valAx>
    </c:plotArea>
    <c:legend>
      <c:legendPos val="r"/>
      <c:layout>
        <c:manualLayout>
          <c:xMode val="edge"/>
          <c:yMode val="edge"/>
          <c:x val="0.73753480131612237"/>
          <c:y val="0.23909378131012313"/>
          <c:w val="0.24474816502151353"/>
          <c:h val="0.58026271306250654"/>
        </c:manualLayout>
      </c:layout>
      <c:overlay val="0"/>
    </c:legend>
    <c:plotVisOnly val="1"/>
    <c:dispBlanksAs val="gap"/>
    <c:showDLblsOverMax val="0"/>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Totals Template</a:t>
            </a:r>
          </a:p>
        </c:rich>
      </c:tx>
      <c:overlay val="0"/>
    </c:title>
    <c:autoTitleDeleted val="0"/>
    <c:plotArea>
      <c:layout/>
      <c:barChart>
        <c:barDir val="col"/>
        <c:grouping val="clustered"/>
        <c:varyColors val="0"/>
        <c:ser>
          <c:idx val="0"/>
          <c:order val="0"/>
          <c:spPr>
            <a:solidFill>
              <a:schemeClr val="bg2">
                <a:lumMod val="50000"/>
              </a:schemeClr>
            </a:solidFill>
            <a:ln>
              <a:solidFill>
                <a:schemeClr val="bg2">
                  <a:lumMod val="10000"/>
                </a:schemeClr>
              </a:solidFill>
            </a:ln>
          </c:spPr>
          <c:invertIfNegative val="0"/>
          <c:cat>
            <c:strRef>
              <c:f>'Charts and Tables'!$BT$5:$BY$5</c:f>
              <c:strCache>
                <c:ptCount val="6"/>
                <c:pt idx="0">
                  <c:v>Operations 2012</c:v>
                </c:pt>
                <c:pt idx="1">
                  <c:v>-- not used --</c:v>
                </c:pt>
                <c:pt idx="2">
                  <c:v>-- not used --</c:v>
                </c:pt>
                <c:pt idx="3">
                  <c:v>-- not used --</c:v>
                </c:pt>
                <c:pt idx="4">
                  <c:v>-- not used --</c:v>
                </c:pt>
                <c:pt idx="5">
                  <c:v>-- not used --</c:v>
                </c:pt>
              </c:strCache>
            </c:strRef>
          </c:cat>
          <c:val>
            <c:numRef>
              <c:f>'Charts and Tables'!$BT$10:$BY$10</c:f>
              <c:numCache>
                <c:formatCode>#,##0</c:formatCode>
                <c:ptCount val="6"/>
                <c:pt idx="0">
                  <c:v>400</c:v>
                </c:pt>
                <c:pt idx="1">
                  <c:v>600</c:v>
                </c:pt>
                <c:pt idx="2">
                  <c:v>500</c:v>
                </c:pt>
                <c:pt idx="3">
                  <c:v>100</c:v>
                </c:pt>
                <c:pt idx="4">
                  <c:v>200</c:v>
                </c:pt>
                <c:pt idx="5">
                  <c:v>300</c:v>
                </c:pt>
              </c:numCache>
            </c:numRef>
          </c:val>
          <c:extLst>
            <c:ext xmlns:c16="http://schemas.microsoft.com/office/drawing/2014/chart" uri="{C3380CC4-5D6E-409C-BE32-E72D297353CC}">
              <c16:uniqueId val="{00000000-3D57-4E9F-8F1C-FDDF5B0E5781}"/>
            </c:ext>
          </c:extLst>
        </c:ser>
        <c:dLbls>
          <c:showLegendKey val="0"/>
          <c:showVal val="0"/>
          <c:showCatName val="0"/>
          <c:showSerName val="0"/>
          <c:showPercent val="0"/>
          <c:showBubbleSize val="0"/>
        </c:dLbls>
        <c:gapWidth val="150"/>
        <c:axId val="486221104"/>
        <c:axId val="451726320"/>
      </c:barChart>
      <c:catAx>
        <c:axId val="486221104"/>
        <c:scaling>
          <c:orientation val="minMax"/>
        </c:scaling>
        <c:delete val="0"/>
        <c:axPos val="b"/>
        <c:numFmt formatCode="General" sourceLinked="1"/>
        <c:majorTickMark val="out"/>
        <c:minorTickMark val="none"/>
        <c:tickLblPos val="nextTo"/>
        <c:txPr>
          <a:bodyPr/>
          <a:lstStyle/>
          <a:p>
            <a:pPr>
              <a:defRPr sz="900" b="0"/>
            </a:pPr>
            <a:endParaRPr lang="en-US"/>
          </a:p>
        </c:txPr>
        <c:crossAx val="451726320"/>
        <c:crosses val="autoZero"/>
        <c:auto val="1"/>
        <c:lblAlgn val="ctr"/>
        <c:lblOffset val="100"/>
        <c:noMultiLvlLbl val="0"/>
      </c:catAx>
      <c:valAx>
        <c:axId val="451726320"/>
        <c:scaling>
          <c:orientation val="minMax"/>
        </c:scaling>
        <c:delete val="0"/>
        <c:axPos val="l"/>
        <c:majorGridlines/>
        <c:title>
          <c:tx>
            <c:rich>
              <a:bodyPr rot="-5400000" vert="horz"/>
              <a:lstStyle/>
              <a:p>
                <a:pPr>
                  <a:defRPr sz="900" b="0"/>
                </a:pPr>
                <a:r>
                  <a:rPr lang="en-US" sz="900" b="0"/>
                  <a:t>Units</a:t>
                </a:r>
              </a:p>
            </c:rich>
          </c:tx>
          <c:overlay val="0"/>
        </c:title>
        <c:numFmt formatCode="#,##0" sourceLinked="0"/>
        <c:majorTickMark val="out"/>
        <c:minorTickMark val="none"/>
        <c:tickLblPos val="nextTo"/>
        <c:txPr>
          <a:bodyPr/>
          <a:lstStyle/>
          <a:p>
            <a:pPr>
              <a:defRPr sz="900" b="0"/>
            </a:pPr>
            <a:endParaRPr lang="en-US"/>
          </a:p>
        </c:txPr>
        <c:crossAx val="486221104"/>
        <c:crosses val="autoZero"/>
        <c:crossBetween val="between"/>
      </c:valAx>
    </c:plotArea>
    <c:plotVisOnly val="1"/>
    <c:dispBlanksAs val="gap"/>
    <c:showDLblsOverMax val="0"/>
  </c:chart>
  <c:spPr>
    <a:ln>
      <a:solidFill>
        <a:schemeClr val="tx1"/>
      </a:solidFill>
    </a:ln>
  </c:spPr>
  <c:printSettings>
    <c:headerFooter/>
    <c:pageMargins b="0.75000000000001266" l="0.70000000000000062" r="0.70000000000000062" t="0.75000000000001266" header="0.30000000000000032" footer="0.30000000000000032"/>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On-site/Off-site Template</a:t>
            </a:r>
          </a:p>
        </c:rich>
      </c:tx>
      <c:overlay val="0"/>
    </c:title>
    <c:autoTitleDeleted val="0"/>
    <c:plotArea>
      <c:layout/>
      <c:barChart>
        <c:barDir val="col"/>
        <c:grouping val="stacked"/>
        <c:varyColors val="0"/>
        <c:ser>
          <c:idx val="0"/>
          <c:order val="0"/>
          <c:spPr>
            <a:solidFill>
              <a:schemeClr val="bg2">
                <a:lumMod val="25000"/>
              </a:schemeClr>
            </a:solidFill>
            <a:ln>
              <a:solidFill>
                <a:schemeClr val="bg2">
                  <a:lumMod val="10000"/>
                </a:schemeClr>
              </a:solidFill>
            </a:ln>
          </c:spPr>
          <c:invertIfNegative val="0"/>
          <c:cat>
            <c:strRef>
              <c:f>'Charts and Tables'!$BT$5:$BY$5</c:f>
              <c:strCache>
                <c:ptCount val="6"/>
                <c:pt idx="0">
                  <c:v>Operations 2012</c:v>
                </c:pt>
                <c:pt idx="1">
                  <c:v>-- not used --</c:v>
                </c:pt>
                <c:pt idx="2">
                  <c:v>-- not used --</c:v>
                </c:pt>
                <c:pt idx="3">
                  <c:v>-- not used --</c:v>
                </c:pt>
                <c:pt idx="4">
                  <c:v>-- not used --</c:v>
                </c:pt>
                <c:pt idx="5">
                  <c:v>-- not used --</c:v>
                </c:pt>
              </c:strCache>
            </c:strRef>
          </c:cat>
          <c:val>
            <c:numRef>
              <c:f>'Charts and Tables'!$BT$8:$BY$8</c:f>
              <c:numCache>
                <c:formatCode>#,##0</c:formatCode>
                <c:ptCount val="6"/>
                <c:pt idx="0">
                  <c:v>30</c:v>
                </c:pt>
                <c:pt idx="1">
                  <c:v>50</c:v>
                </c:pt>
                <c:pt idx="2">
                  <c:v>50</c:v>
                </c:pt>
                <c:pt idx="3">
                  <c:v>60</c:v>
                </c:pt>
                <c:pt idx="4">
                  <c:v>50</c:v>
                </c:pt>
                <c:pt idx="5">
                  <c:v>40</c:v>
                </c:pt>
              </c:numCache>
            </c:numRef>
          </c:val>
          <c:extLst>
            <c:ext xmlns:c16="http://schemas.microsoft.com/office/drawing/2014/chart" uri="{C3380CC4-5D6E-409C-BE32-E72D297353CC}">
              <c16:uniqueId val="{00000000-5CBA-4834-B368-01363CCE2C9C}"/>
            </c:ext>
          </c:extLst>
        </c:ser>
        <c:ser>
          <c:idx val="1"/>
          <c:order val="1"/>
          <c:spPr>
            <a:solidFill>
              <a:schemeClr val="bg2">
                <a:lumMod val="75000"/>
              </a:schemeClr>
            </a:solidFill>
            <a:ln>
              <a:solidFill>
                <a:schemeClr val="bg2">
                  <a:lumMod val="10000"/>
                </a:schemeClr>
              </a:solidFill>
            </a:ln>
          </c:spPr>
          <c:invertIfNegative val="0"/>
          <c:cat>
            <c:strRef>
              <c:f>'Charts and Tables'!$BT$5:$BY$5</c:f>
              <c:strCache>
                <c:ptCount val="6"/>
                <c:pt idx="0">
                  <c:v>Operations 2012</c:v>
                </c:pt>
                <c:pt idx="1">
                  <c:v>-- not used --</c:v>
                </c:pt>
                <c:pt idx="2">
                  <c:v>-- not used --</c:v>
                </c:pt>
                <c:pt idx="3">
                  <c:v>-- not used --</c:v>
                </c:pt>
                <c:pt idx="4">
                  <c:v>-- not used --</c:v>
                </c:pt>
                <c:pt idx="5">
                  <c:v>-- not used --</c:v>
                </c:pt>
              </c:strCache>
            </c:strRef>
          </c:cat>
          <c:val>
            <c:numRef>
              <c:f>'Charts and Tables'!$BT$9:$BY$9</c:f>
              <c:numCache>
                <c:formatCode>#,##0</c:formatCode>
                <c:ptCount val="6"/>
                <c:pt idx="0">
                  <c:v>370</c:v>
                </c:pt>
                <c:pt idx="1">
                  <c:v>550</c:v>
                </c:pt>
                <c:pt idx="2">
                  <c:v>450</c:v>
                </c:pt>
                <c:pt idx="3">
                  <c:v>300</c:v>
                </c:pt>
                <c:pt idx="4">
                  <c:v>150</c:v>
                </c:pt>
                <c:pt idx="5">
                  <c:v>260</c:v>
                </c:pt>
              </c:numCache>
            </c:numRef>
          </c:val>
          <c:extLst>
            <c:ext xmlns:c16="http://schemas.microsoft.com/office/drawing/2014/chart" uri="{C3380CC4-5D6E-409C-BE32-E72D297353CC}">
              <c16:uniqueId val="{00000001-5CBA-4834-B368-01363CCE2C9C}"/>
            </c:ext>
          </c:extLst>
        </c:ser>
        <c:dLbls>
          <c:showLegendKey val="0"/>
          <c:showVal val="0"/>
          <c:showCatName val="0"/>
          <c:showSerName val="0"/>
          <c:showPercent val="0"/>
          <c:showBubbleSize val="0"/>
        </c:dLbls>
        <c:gapWidth val="150"/>
        <c:overlap val="100"/>
        <c:axId val="451727104"/>
        <c:axId val="451727496"/>
      </c:barChart>
      <c:catAx>
        <c:axId val="451727104"/>
        <c:scaling>
          <c:orientation val="minMax"/>
        </c:scaling>
        <c:delete val="0"/>
        <c:axPos val="b"/>
        <c:numFmt formatCode="General" sourceLinked="1"/>
        <c:majorTickMark val="out"/>
        <c:minorTickMark val="none"/>
        <c:tickLblPos val="nextTo"/>
        <c:txPr>
          <a:bodyPr/>
          <a:lstStyle/>
          <a:p>
            <a:pPr>
              <a:defRPr sz="900"/>
            </a:pPr>
            <a:endParaRPr lang="en-US"/>
          </a:p>
        </c:txPr>
        <c:crossAx val="451727496"/>
        <c:crosses val="autoZero"/>
        <c:auto val="1"/>
        <c:lblAlgn val="ctr"/>
        <c:lblOffset val="100"/>
        <c:noMultiLvlLbl val="0"/>
      </c:catAx>
      <c:valAx>
        <c:axId val="451727496"/>
        <c:scaling>
          <c:orientation val="minMax"/>
        </c:scaling>
        <c:delete val="0"/>
        <c:axPos val="l"/>
        <c:majorGridlines/>
        <c:title>
          <c:tx>
            <c:rich>
              <a:bodyPr rot="-5400000" vert="horz"/>
              <a:lstStyle/>
              <a:p>
                <a:pPr>
                  <a:defRPr sz="900" b="0"/>
                </a:pPr>
                <a:r>
                  <a:rPr lang="en-US" sz="900" b="0"/>
                  <a:t>Units</a:t>
                </a:r>
              </a:p>
            </c:rich>
          </c:tx>
          <c:overlay val="0"/>
        </c:title>
        <c:numFmt formatCode="#,##0" sourceLinked="0"/>
        <c:majorTickMark val="out"/>
        <c:minorTickMark val="none"/>
        <c:tickLblPos val="nextTo"/>
        <c:txPr>
          <a:bodyPr/>
          <a:lstStyle/>
          <a:p>
            <a:pPr>
              <a:defRPr sz="900"/>
            </a:pPr>
            <a:endParaRPr lang="en-US"/>
          </a:p>
        </c:txPr>
        <c:crossAx val="451727104"/>
        <c:crosses val="autoZero"/>
        <c:crossBetween val="between"/>
      </c:valAx>
      <c:spPr>
        <a:noFill/>
        <a:ln w="25400">
          <a:noFill/>
        </a:ln>
      </c:spPr>
    </c:plotArea>
    <c:plotVisOnly val="1"/>
    <c:dispBlanksAs val="gap"/>
    <c:showDLblsOverMax val="0"/>
  </c:chart>
  <c:spPr>
    <a:ln>
      <a:solidFill>
        <a:schemeClr val="tx1"/>
      </a:solidFill>
    </a:ln>
  </c:spPr>
  <c:printSettings>
    <c:headerFooter/>
    <c:pageMargins b="0.75000000000000877" l="0.70000000000000062" r="0.70000000000000062" t="0.75000000000000877"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Water Template</a:t>
            </a:r>
          </a:p>
        </c:rich>
      </c:tx>
      <c:overlay val="0"/>
    </c:title>
    <c:autoTitleDeleted val="0"/>
    <c:plotArea>
      <c:layout/>
      <c:barChart>
        <c:barDir val="col"/>
        <c:grouping val="stacked"/>
        <c:varyColors val="0"/>
        <c:ser>
          <c:idx val="0"/>
          <c:order val="0"/>
          <c:spPr>
            <a:solidFill>
              <a:schemeClr val="accent1">
                <a:lumMod val="75000"/>
              </a:schemeClr>
            </a:solidFill>
            <a:ln>
              <a:solidFill>
                <a:schemeClr val="accent1">
                  <a:lumMod val="50000"/>
                </a:schemeClr>
              </a:solidFill>
            </a:ln>
          </c:spPr>
          <c:invertIfNegative val="0"/>
          <c:cat>
            <c:strRef>
              <c:f>'Charts and Tables'!$BT$5:$BY$5</c:f>
              <c:strCache>
                <c:ptCount val="6"/>
                <c:pt idx="0">
                  <c:v>Operations 2012</c:v>
                </c:pt>
                <c:pt idx="1">
                  <c:v>-- not used --</c:v>
                </c:pt>
                <c:pt idx="2">
                  <c:v>-- not used --</c:v>
                </c:pt>
                <c:pt idx="3">
                  <c:v>-- not used --</c:v>
                </c:pt>
                <c:pt idx="4">
                  <c:v>-- not used --</c:v>
                </c:pt>
                <c:pt idx="5">
                  <c:v>-- not used --</c:v>
                </c:pt>
              </c:strCache>
            </c:strRef>
          </c:cat>
          <c:val>
            <c:numRef>
              <c:f>'Charts and Tables'!$BT$8:$BY$8</c:f>
              <c:numCache>
                <c:formatCode>#,##0</c:formatCode>
                <c:ptCount val="6"/>
                <c:pt idx="0">
                  <c:v>30</c:v>
                </c:pt>
                <c:pt idx="1">
                  <c:v>50</c:v>
                </c:pt>
                <c:pt idx="2">
                  <c:v>50</c:v>
                </c:pt>
                <c:pt idx="3">
                  <c:v>60</c:v>
                </c:pt>
                <c:pt idx="4">
                  <c:v>50</c:v>
                </c:pt>
                <c:pt idx="5">
                  <c:v>40</c:v>
                </c:pt>
              </c:numCache>
            </c:numRef>
          </c:val>
          <c:extLst>
            <c:ext xmlns:c16="http://schemas.microsoft.com/office/drawing/2014/chart" uri="{C3380CC4-5D6E-409C-BE32-E72D297353CC}">
              <c16:uniqueId val="{00000000-C96E-489C-80E8-BF7E61EA857D}"/>
            </c:ext>
          </c:extLst>
        </c:ser>
        <c:ser>
          <c:idx val="1"/>
          <c:order val="1"/>
          <c:spPr>
            <a:solidFill>
              <a:schemeClr val="accent1">
                <a:lumMod val="60000"/>
                <a:lumOff val="40000"/>
              </a:schemeClr>
            </a:solidFill>
            <a:ln>
              <a:solidFill>
                <a:schemeClr val="accent1">
                  <a:lumMod val="50000"/>
                </a:schemeClr>
              </a:solidFill>
            </a:ln>
          </c:spPr>
          <c:invertIfNegative val="0"/>
          <c:cat>
            <c:strRef>
              <c:f>'Charts and Tables'!$BT$5:$BY$5</c:f>
              <c:strCache>
                <c:ptCount val="6"/>
                <c:pt idx="0">
                  <c:v>Operations 2012</c:v>
                </c:pt>
                <c:pt idx="1">
                  <c:v>-- not used --</c:v>
                </c:pt>
                <c:pt idx="2">
                  <c:v>-- not used --</c:v>
                </c:pt>
                <c:pt idx="3">
                  <c:v>-- not used --</c:v>
                </c:pt>
                <c:pt idx="4">
                  <c:v>-- not used --</c:v>
                </c:pt>
                <c:pt idx="5">
                  <c:v>-- not used --</c:v>
                </c:pt>
              </c:strCache>
            </c:strRef>
          </c:cat>
          <c:val>
            <c:numRef>
              <c:f>'Charts and Tables'!$BT$9:$BY$9</c:f>
              <c:numCache>
                <c:formatCode>#,##0</c:formatCode>
                <c:ptCount val="6"/>
                <c:pt idx="0">
                  <c:v>370</c:v>
                </c:pt>
                <c:pt idx="1">
                  <c:v>550</c:v>
                </c:pt>
                <c:pt idx="2">
                  <c:v>450</c:v>
                </c:pt>
                <c:pt idx="3">
                  <c:v>300</c:v>
                </c:pt>
                <c:pt idx="4">
                  <c:v>150</c:v>
                </c:pt>
                <c:pt idx="5">
                  <c:v>260</c:v>
                </c:pt>
              </c:numCache>
            </c:numRef>
          </c:val>
          <c:extLst>
            <c:ext xmlns:c16="http://schemas.microsoft.com/office/drawing/2014/chart" uri="{C3380CC4-5D6E-409C-BE32-E72D297353CC}">
              <c16:uniqueId val="{00000001-C96E-489C-80E8-BF7E61EA857D}"/>
            </c:ext>
          </c:extLst>
        </c:ser>
        <c:dLbls>
          <c:showLegendKey val="0"/>
          <c:showVal val="0"/>
          <c:showCatName val="0"/>
          <c:showSerName val="0"/>
          <c:showPercent val="0"/>
          <c:showBubbleSize val="0"/>
        </c:dLbls>
        <c:gapWidth val="150"/>
        <c:overlap val="100"/>
        <c:axId val="451728280"/>
        <c:axId val="451728672"/>
      </c:barChart>
      <c:catAx>
        <c:axId val="451728280"/>
        <c:scaling>
          <c:orientation val="minMax"/>
        </c:scaling>
        <c:delete val="0"/>
        <c:axPos val="b"/>
        <c:numFmt formatCode="General" sourceLinked="1"/>
        <c:majorTickMark val="out"/>
        <c:minorTickMark val="none"/>
        <c:tickLblPos val="nextTo"/>
        <c:txPr>
          <a:bodyPr/>
          <a:lstStyle/>
          <a:p>
            <a:pPr>
              <a:defRPr sz="900"/>
            </a:pPr>
            <a:endParaRPr lang="en-US"/>
          </a:p>
        </c:txPr>
        <c:crossAx val="451728672"/>
        <c:crosses val="autoZero"/>
        <c:auto val="1"/>
        <c:lblAlgn val="ctr"/>
        <c:lblOffset val="100"/>
        <c:noMultiLvlLbl val="0"/>
      </c:catAx>
      <c:valAx>
        <c:axId val="451728672"/>
        <c:scaling>
          <c:orientation val="minMax"/>
        </c:scaling>
        <c:delete val="0"/>
        <c:axPos val="l"/>
        <c:majorGridlines/>
        <c:title>
          <c:tx>
            <c:rich>
              <a:bodyPr rot="-5400000" vert="horz"/>
              <a:lstStyle/>
              <a:p>
                <a:pPr>
                  <a:defRPr sz="900" b="0"/>
                </a:pPr>
                <a:r>
                  <a:rPr lang="en-US" sz="900" b="0"/>
                  <a:t>Units</a:t>
                </a:r>
              </a:p>
            </c:rich>
          </c:tx>
          <c:overlay val="0"/>
        </c:title>
        <c:numFmt formatCode="#,##0" sourceLinked="0"/>
        <c:majorTickMark val="out"/>
        <c:minorTickMark val="none"/>
        <c:tickLblPos val="nextTo"/>
        <c:txPr>
          <a:bodyPr/>
          <a:lstStyle/>
          <a:p>
            <a:pPr>
              <a:defRPr sz="900"/>
            </a:pPr>
            <a:endParaRPr lang="en-US"/>
          </a:p>
        </c:txPr>
        <c:crossAx val="451728280"/>
        <c:crosses val="autoZero"/>
        <c:crossBetween val="between"/>
      </c:valAx>
      <c:spPr>
        <a:noFill/>
        <a:ln w="25400">
          <a:noFill/>
        </a:ln>
      </c:spPr>
    </c:plotArea>
    <c:plotVisOnly val="1"/>
    <c:dispBlanksAs val="gap"/>
    <c:showDLblsOverMax val="0"/>
  </c:chart>
  <c:spPr>
    <a:ln>
      <a:solidFill>
        <a:schemeClr val="tx1"/>
      </a:solidFill>
    </a:ln>
  </c:spPr>
  <c:printSettings>
    <c:headerFooter/>
    <c:pageMargins b="0.75000000000000899" l="0.70000000000000062" r="0.70000000000000062" t="0.75000000000000899"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On-site and off-site greenhouse gas emissions</a:t>
            </a:r>
          </a:p>
        </c:rich>
      </c:tx>
      <c:overlay val="0"/>
    </c:title>
    <c:autoTitleDeleted val="0"/>
    <c:plotArea>
      <c:layout/>
      <c:barChart>
        <c:barDir val="col"/>
        <c:grouping val="stacked"/>
        <c:varyColors val="0"/>
        <c:ser>
          <c:idx val="0"/>
          <c:order val="0"/>
          <c:spPr>
            <a:solidFill>
              <a:schemeClr val="bg2">
                <a:lumMod val="25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Tables'!$BH$63:$BM$63</c:f>
              <c:numCache>
                <c:formatCode>#,##0</c:formatCode>
                <c:ptCount val="6"/>
                <c:pt idx="0">
                  <c:v>14.063000000000002</c:v>
                </c:pt>
                <c:pt idx="1">
                  <c:v>0</c:v>
                </c:pt>
                <c:pt idx="2">
                  <c:v>0</c:v>
                </c:pt>
                <c:pt idx="3">
                  <c:v>0</c:v>
                </c:pt>
                <c:pt idx="4">
                  <c:v>0</c:v>
                </c:pt>
                <c:pt idx="5">
                  <c:v>0</c:v>
                </c:pt>
              </c:numCache>
            </c:numRef>
          </c:val>
          <c:extLst>
            <c:ext xmlns:c16="http://schemas.microsoft.com/office/drawing/2014/chart" uri="{C3380CC4-5D6E-409C-BE32-E72D297353CC}">
              <c16:uniqueId val="{00000000-24DC-45E1-BC6B-6E89C537F027}"/>
            </c:ext>
          </c:extLst>
        </c:ser>
        <c:ser>
          <c:idx val="1"/>
          <c:order val="1"/>
          <c:spPr>
            <a:solidFill>
              <a:schemeClr val="bg2">
                <a:lumMod val="75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Tables'!$BH$64:$BM$64</c:f>
              <c:numCache>
                <c:formatCode>#,##0</c:formatCode>
                <c:ptCount val="6"/>
                <c:pt idx="0">
                  <c:v>2185.0411387744484</c:v>
                </c:pt>
                <c:pt idx="1">
                  <c:v>0</c:v>
                </c:pt>
                <c:pt idx="2">
                  <c:v>0</c:v>
                </c:pt>
                <c:pt idx="3">
                  <c:v>0</c:v>
                </c:pt>
                <c:pt idx="4">
                  <c:v>0</c:v>
                </c:pt>
                <c:pt idx="5">
                  <c:v>0</c:v>
                </c:pt>
              </c:numCache>
            </c:numRef>
          </c:val>
          <c:extLst>
            <c:ext xmlns:c16="http://schemas.microsoft.com/office/drawing/2014/chart" uri="{C3380CC4-5D6E-409C-BE32-E72D297353CC}">
              <c16:uniqueId val="{00000001-24DC-45E1-BC6B-6E89C537F027}"/>
            </c:ext>
          </c:extLst>
        </c:ser>
        <c:dLbls>
          <c:showLegendKey val="0"/>
          <c:showVal val="0"/>
          <c:showCatName val="0"/>
          <c:showSerName val="0"/>
          <c:showPercent val="0"/>
          <c:showBubbleSize val="0"/>
        </c:dLbls>
        <c:gapWidth val="150"/>
        <c:overlap val="100"/>
        <c:axId val="451729456"/>
        <c:axId val="451729848"/>
      </c:barChart>
      <c:catAx>
        <c:axId val="451729456"/>
        <c:scaling>
          <c:orientation val="minMax"/>
        </c:scaling>
        <c:delete val="0"/>
        <c:axPos val="b"/>
        <c:numFmt formatCode="General" sourceLinked="1"/>
        <c:majorTickMark val="out"/>
        <c:minorTickMark val="none"/>
        <c:tickLblPos val="nextTo"/>
        <c:txPr>
          <a:bodyPr/>
          <a:lstStyle/>
          <a:p>
            <a:pPr>
              <a:defRPr sz="900"/>
            </a:pPr>
            <a:endParaRPr lang="en-US"/>
          </a:p>
        </c:txPr>
        <c:crossAx val="451729848"/>
        <c:crosses val="autoZero"/>
        <c:auto val="1"/>
        <c:lblAlgn val="ctr"/>
        <c:lblOffset val="100"/>
        <c:noMultiLvlLbl val="0"/>
      </c:catAx>
      <c:valAx>
        <c:axId val="451729848"/>
        <c:scaling>
          <c:orientation val="minMax"/>
        </c:scaling>
        <c:delete val="0"/>
        <c:axPos val="l"/>
        <c:majorGridlines/>
        <c:title>
          <c:tx>
            <c:rich>
              <a:bodyPr rot="-5400000" vert="horz"/>
              <a:lstStyle/>
              <a:p>
                <a:pPr>
                  <a:defRPr sz="900" b="0"/>
                </a:pPr>
                <a:r>
                  <a:rPr lang="en-US" sz="900" b="0"/>
                  <a:t>Tons CO2e</a:t>
                </a:r>
              </a:p>
            </c:rich>
          </c:tx>
          <c:overlay val="0"/>
        </c:title>
        <c:numFmt formatCode="#,##0" sourceLinked="0"/>
        <c:majorTickMark val="out"/>
        <c:minorTickMark val="none"/>
        <c:tickLblPos val="nextTo"/>
        <c:txPr>
          <a:bodyPr/>
          <a:lstStyle/>
          <a:p>
            <a:pPr>
              <a:defRPr sz="900"/>
            </a:pPr>
            <a:endParaRPr lang="en-US"/>
          </a:p>
        </c:txPr>
        <c:crossAx val="451729456"/>
        <c:crosses val="autoZero"/>
        <c:crossBetween val="between"/>
      </c:valAx>
      <c:spPr>
        <a:noFill/>
        <a:ln w="25400">
          <a:noFill/>
        </a:ln>
      </c:spPr>
    </c:plotArea>
    <c:plotVisOnly val="1"/>
    <c:dispBlanksAs val="gap"/>
    <c:showDLblsOverMax val="0"/>
  </c:chart>
  <c:spPr>
    <a:ln>
      <a:solidFill>
        <a:schemeClr val="tx1"/>
      </a:solidFill>
    </a:ln>
  </c:spPr>
  <c:printSettings>
    <c:headerFooter/>
    <c:pageMargins b="0.75000000000000921" l="0.70000000000000062" r="0.70000000000000062" t="0.75000000000000921"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On-site and off-site HAP emissions</a:t>
            </a:r>
          </a:p>
        </c:rich>
      </c:tx>
      <c:overlay val="0"/>
    </c:title>
    <c:autoTitleDeleted val="0"/>
    <c:plotArea>
      <c:layout/>
      <c:barChart>
        <c:barDir val="col"/>
        <c:grouping val="stacked"/>
        <c:varyColors val="0"/>
        <c:ser>
          <c:idx val="0"/>
          <c:order val="0"/>
          <c:spPr>
            <a:solidFill>
              <a:schemeClr val="bg2">
                <a:lumMod val="25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Tables'!$BH$59:$BM$59</c:f>
              <c:numCache>
                <c:formatCode>#,##0</c:formatCode>
                <c:ptCount val="6"/>
                <c:pt idx="0">
                  <c:v>0</c:v>
                </c:pt>
                <c:pt idx="1">
                  <c:v>0</c:v>
                </c:pt>
                <c:pt idx="2">
                  <c:v>0.19086600000000001</c:v>
                </c:pt>
                <c:pt idx="3">
                  <c:v>1.0659999999999999E-2</c:v>
                </c:pt>
                <c:pt idx="4">
                  <c:v>0</c:v>
                </c:pt>
                <c:pt idx="5">
                  <c:v>0</c:v>
                </c:pt>
              </c:numCache>
            </c:numRef>
          </c:val>
          <c:extLst>
            <c:ext xmlns:c16="http://schemas.microsoft.com/office/drawing/2014/chart" uri="{C3380CC4-5D6E-409C-BE32-E72D297353CC}">
              <c16:uniqueId val="{00000000-6752-4043-B8C4-68A84EDF5FC6}"/>
            </c:ext>
          </c:extLst>
        </c:ser>
        <c:ser>
          <c:idx val="1"/>
          <c:order val="1"/>
          <c:spPr>
            <a:solidFill>
              <a:schemeClr val="bg2">
                <a:lumMod val="75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Tables'!$BH$60:$BM$60</c:f>
              <c:numCache>
                <c:formatCode>#,##0</c:formatCode>
                <c:ptCount val="6"/>
                <c:pt idx="0">
                  <c:v>299.91430098444232</c:v>
                </c:pt>
                <c:pt idx="1">
                  <c:v>0</c:v>
                </c:pt>
                <c:pt idx="2">
                  <c:v>-0.19086600000000001</c:v>
                </c:pt>
                <c:pt idx="3">
                  <c:v>-1.0659999999999999E-2</c:v>
                </c:pt>
                <c:pt idx="4">
                  <c:v>0</c:v>
                </c:pt>
                <c:pt idx="5">
                  <c:v>0</c:v>
                </c:pt>
              </c:numCache>
            </c:numRef>
          </c:val>
          <c:extLst>
            <c:ext xmlns:c16="http://schemas.microsoft.com/office/drawing/2014/chart" uri="{C3380CC4-5D6E-409C-BE32-E72D297353CC}">
              <c16:uniqueId val="{00000001-6752-4043-B8C4-68A84EDF5FC6}"/>
            </c:ext>
          </c:extLst>
        </c:ser>
        <c:dLbls>
          <c:showLegendKey val="0"/>
          <c:showVal val="0"/>
          <c:showCatName val="0"/>
          <c:showSerName val="0"/>
          <c:showPercent val="0"/>
          <c:showBubbleSize val="0"/>
        </c:dLbls>
        <c:gapWidth val="150"/>
        <c:overlap val="100"/>
        <c:axId val="454670352"/>
        <c:axId val="454670744"/>
      </c:barChart>
      <c:catAx>
        <c:axId val="454670352"/>
        <c:scaling>
          <c:orientation val="minMax"/>
        </c:scaling>
        <c:delete val="0"/>
        <c:axPos val="b"/>
        <c:numFmt formatCode="General" sourceLinked="1"/>
        <c:majorTickMark val="out"/>
        <c:minorTickMark val="none"/>
        <c:tickLblPos val="nextTo"/>
        <c:txPr>
          <a:bodyPr/>
          <a:lstStyle/>
          <a:p>
            <a:pPr>
              <a:defRPr sz="900"/>
            </a:pPr>
            <a:endParaRPr lang="en-US"/>
          </a:p>
        </c:txPr>
        <c:crossAx val="454670744"/>
        <c:crosses val="autoZero"/>
        <c:auto val="1"/>
        <c:lblAlgn val="ctr"/>
        <c:lblOffset val="100"/>
        <c:noMultiLvlLbl val="0"/>
      </c:catAx>
      <c:valAx>
        <c:axId val="454670744"/>
        <c:scaling>
          <c:orientation val="minMax"/>
        </c:scaling>
        <c:delete val="0"/>
        <c:axPos val="l"/>
        <c:majorGridlines/>
        <c:title>
          <c:tx>
            <c:rich>
              <a:bodyPr rot="-5400000" vert="horz"/>
              <a:lstStyle/>
              <a:p>
                <a:pPr>
                  <a:defRPr sz="900" b="0"/>
                </a:pPr>
                <a:r>
                  <a:rPr lang="en-US" sz="900" b="0"/>
                  <a:t>Pounds</a:t>
                </a:r>
              </a:p>
            </c:rich>
          </c:tx>
          <c:overlay val="0"/>
        </c:title>
        <c:numFmt formatCode="#,##0" sourceLinked="0"/>
        <c:majorTickMark val="out"/>
        <c:minorTickMark val="none"/>
        <c:tickLblPos val="nextTo"/>
        <c:txPr>
          <a:bodyPr/>
          <a:lstStyle/>
          <a:p>
            <a:pPr>
              <a:defRPr sz="900"/>
            </a:pPr>
            <a:endParaRPr lang="en-US"/>
          </a:p>
        </c:txPr>
        <c:crossAx val="454670352"/>
        <c:crosses val="autoZero"/>
        <c:crossBetween val="between"/>
      </c:valAx>
      <c:spPr>
        <a:noFill/>
        <a:ln w="25400">
          <a:noFill/>
        </a:ln>
      </c:spPr>
    </c:plotArea>
    <c:plotVisOnly val="1"/>
    <c:dispBlanksAs val="gap"/>
    <c:showDLblsOverMax val="0"/>
  </c:chart>
  <c:spPr>
    <a:ln>
      <a:solidFill>
        <a:schemeClr val="tx1"/>
      </a:solidFill>
    </a:ln>
  </c:spPr>
  <c:printSettings>
    <c:headerFooter/>
    <c:pageMargins b="0.75000000000000944" l="0.70000000000000062" r="0.70000000000000062" t="0.75000000000000944"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On-site and off-site PM emissions</a:t>
            </a:r>
          </a:p>
        </c:rich>
      </c:tx>
      <c:overlay val="0"/>
    </c:title>
    <c:autoTitleDeleted val="0"/>
    <c:plotArea>
      <c:layout/>
      <c:barChart>
        <c:barDir val="col"/>
        <c:grouping val="stacked"/>
        <c:varyColors val="0"/>
        <c:ser>
          <c:idx val="0"/>
          <c:order val="0"/>
          <c:spPr>
            <a:solidFill>
              <a:schemeClr val="bg2">
                <a:lumMod val="25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Tables'!$BH$51:$BM$51</c:f>
              <c:numCache>
                <c:formatCode>#,##0</c:formatCode>
                <c:ptCount val="6"/>
                <c:pt idx="0">
                  <c:v>0.77490000000000003</c:v>
                </c:pt>
                <c:pt idx="1">
                  <c:v>0</c:v>
                </c:pt>
                <c:pt idx="2">
                  <c:v>0</c:v>
                </c:pt>
                <c:pt idx="3">
                  <c:v>0</c:v>
                </c:pt>
                <c:pt idx="4">
                  <c:v>0</c:v>
                </c:pt>
                <c:pt idx="5">
                  <c:v>0</c:v>
                </c:pt>
              </c:numCache>
            </c:numRef>
          </c:val>
          <c:extLst>
            <c:ext xmlns:c16="http://schemas.microsoft.com/office/drawing/2014/chart" uri="{C3380CC4-5D6E-409C-BE32-E72D297353CC}">
              <c16:uniqueId val="{00000000-77C2-48AA-B56D-388DDDCD1DBC}"/>
            </c:ext>
          </c:extLst>
        </c:ser>
        <c:ser>
          <c:idx val="1"/>
          <c:order val="1"/>
          <c:spPr>
            <a:solidFill>
              <a:schemeClr val="bg2">
                <a:lumMod val="75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Tables'!$BH$52:$BM$52</c:f>
              <c:numCache>
                <c:formatCode>#,##0</c:formatCode>
                <c:ptCount val="6"/>
                <c:pt idx="0">
                  <c:v>732.62478004986917</c:v>
                </c:pt>
                <c:pt idx="1">
                  <c:v>0</c:v>
                </c:pt>
                <c:pt idx="2">
                  <c:v>0</c:v>
                </c:pt>
                <c:pt idx="3">
                  <c:v>0</c:v>
                </c:pt>
                <c:pt idx="4">
                  <c:v>0</c:v>
                </c:pt>
                <c:pt idx="5">
                  <c:v>0</c:v>
                </c:pt>
              </c:numCache>
            </c:numRef>
          </c:val>
          <c:extLst>
            <c:ext xmlns:c16="http://schemas.microsoft.com/office/drawing/2014/chart" uri="{C3380CC4-5D6E-409C-BE32-E72D297353CC}">
              <c16:uniqueId val="{00000001-77C2-48AA-B56D-388DDDCD1DBC}"/>
            </c:ext>
          </c:extLst>
        </c:ser>
        <c:dLbls>
          <c:showLegendKey val="0"/>
          <c:showVal val="0"/>
          <c:showCatName val="0"/>
          <c:showSerName val="0"/>
          <c:showPercent val="0"/>
          <c:showBubbleSize val="0"/>
        </c:dLbls>
        <c:gapWidth val="150"/>
        <c:overlap val="100"/>
        <c:axId val="454671528"/>
        <c:axId val="454671920"/>
      </c:barChart>
      <c:catAx>
        <c:axId val="454671528"/>
        <c:scaling>
          <c:orientation val="minMax"/>
        </c:scaling>
        <c:delete val="0"/>
        <c:axPos val="b"/>
        <c:numFmt formatCode="General" sourceLinked="1"/>
        <c:majorTickMark val="out"/>
        <c:minorTickMark val="none"/>
        <c:tickLblPos val="nextTo"/>
        <c:txPr>
          <a:bodyPr/>
          <a:lstStyle/>
          <a:p>
            <a:pPr>
              <a:defRPr sz="900"/>
            </a:pPr>
            <a:endParaRPr lang="en-US"/>
          </a:p>
        </c:txPr>
        <c:crossAx val="454671920"/>
        <c:crosses val="autoZero"/>
        <c:auto val="1"/>
        <c:lblAlgn val="ctr"/>
        <c:lblOffset val="100"/>
        <c:noMultiLvlLbl val="0"/>
      </c:catAx>
      <c:valAx>
        <c:axId val="454671920"/>
        <c:scaling>
          <c:orientation val="minMax"/>
        </c:scaling>
        <c:delete val="0"/>
        <c:axPos val="l"/>
        <c:majorGridlines/>
        <c:title>
          <c:tx>
            <c:rich>
              <a:bodyPr rot="-5400000" vert="horz"/>
              <a:lstStyle/>
              <a:p>
                <a:pPr>
                  <a:defRPr sz="900" b="0"/>
                </a:pPr>
                <a:r>
                  <a:rPr lang="en-US" sz="900" b="0"/>
                  <a:t>Pounds</a:t>
                </a:r>
              </a:p>
            </c:rich>
          </c:tx>
          <c:overlay val="0"/>
        </c:title>
        <c:numFmt formatCode="#,##0" sourceLinked="0"/>
        <c:majorTickMark val="out"/>
        <c:minorTickMark val="none"/>
        <c:tickLblPos val="nextTo"/>
        <c:txPr>
          <a:bodyPr/>
          <a:lstStyle/>
          <a:p>
            <a:pPr>
              <a:defRPr sz="900"/>
            </a:pPr>
            <a:endParaRPr lang="en-US"/>
          </a:p>
        </c:txPr>
        <c:crossAx val="454671528"/>
        <c:crosses val="autoZero"/>
        <c:crossBetween val="between"/>
      </c:valAx>
      <c:spPr>
        <a:noFill/>
        <a:ln w="25400">
          <a:noFill/>
        </a:ln>
      </c:spPr>
    </c:plotArea>
    <c:plotVisOnly val="1"/>
    <c:dispBlanksAs val="gap"/>
    <c:showDLblsOverMax val="0"/>
  </c:chart>
  <c:spPr>
    <a:ln>
      <a:solidFill>
        <a:schemeClr val="tx1"/>
      </a:solidFill>
    </a:ln>
  </c:spPr>
  <c:printSettings>
    <c:headerFooter/>
    <c:pageMargins b="0.75000000000000966" l="0.70000000000000062" r="0.70000000000000062" t="0.75000000000000966"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On-site and off-site SOx emissions</a:t>
            </a:r>
          </a:p>
        </c:rich>
      </c:tx>
      <c:overlay val="0"/>
    </c:title>
    <c:autoTitleDeleted val="0"/>
    <c:plotArea>
      <c:layout/>
      <c:barChart>
        <c:barDir val="col"/>
        <c:grouping val="stacked"/>
        <c:varyColors val="0"/>
        <c:ser>
          <c:idx val="0"/>
          <c:order val="0"/>
          <c:spPr>
            <a:solidFill>
              <a:schemeClr val="bg2">
                <a:lumMod val="25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Tables'!$BH$47:$BM$47</c:f>
              <c:numCache>
                <c:formatCode>#,##0</c:formatCode>
                <c:ptCount val="6"/>
                <c:pt idx="0">
                  <c:v>6.4574999999999996</c:v>
                </c:pt>
                <c:pt idx="1">
                  <c:v>0</c:v>
                </c:pt>
                <c:pt idx="2">
                  <c:v>0</c:v>
                </c:pt>
                <c:pt idx="3">
                  <c:v>0</c:v>
                </c:pt>
                <c:pt idx="4">
                  <c:v>0</c:v>
                </c:pt>
                <c:pt idx="5">
                  <c:v>0</c:v>
                </c:pt>
              </c:numCache>
            </c:numRef>
          </c:val>
          <c:extLst>
            <c:ext xmlns:c16="http://schemas.microsoft.com/office/drawing/2014/chart" uri="{C3380CC4-5D6E-409C-BE32-E72D297353CC}">
              <c16:uniqueId val="{00000000-9CB8-4128-B15E-132FBA523546}"/>
            </c:ext>
          </c:extLst>
        </c:ser>
        <c:ser>
          <c:idx val="1"/>
          <c:order val="1"/>
          <c:spPr>
            <a:solidFill>
              <a:schemeClr val="bg2">
                <a:lumMod val="75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Tables'!$BH$48:$BM$48</c:f>
              <c:numCache>
                <c:formatCode>#,##0</c:formatCode>
                <c:ptCount val="6"/>
                <c:pt idx="0">
                  <c:v>21026.322341213712</c:v>
                </c:pt>
                <c:pt idx="1">
                  <c:v>0</c:v>
                </c:pt>
                <c:pt idx="2">
                  <c:v>0</c:v>
                </c:pt>
                <c:pt idx="3">
                  <c:v>0</c:v>
                </c:pt>
                <c:pt idx="4">
                  <c:v>0</c:v>
                </c:pt>
                <c:pt idx="5">
                  <c:v>0</c:v>
                </c:pt>
              </c:numCache>
            </c:numRef>
          </c:val>
          <c:extLst>
            <c:ext xmlns:c16="http://schemas.microsoft.com/office/drawing/2014/chart" uri="{C3380CC4-5D6E-409C-BE32-E72D297353CC}">
              <c16:uniqueId val="{00000001-9CB8-4128-B15E-132FBA523546}"/>
            </c:ext>
          </c:extLst>
        </c:ser>
        <c:dLbls>
          <c:showLegendKey val="0"/>
          <c:showVal val="0"/>
          <c:showCatName val="0"/>
          <c:showSerName val="0"/>
          <c:showPercent val="0"/>
          <c:showBubbleSize val="0"/>
        </c:dLbls>
        <c:gapWidth val="150"/>
        <c:overlap val="100"/>
        <c:axId val="454672704"/>
        <c:axId val="454673096"/>
      </c:barChart>
      <c:catAx>
        <c:axId val="454672704"/>
        <c:scaling>
          <c:orientation val="minMax"/>
        </c:scaling>
        <c:delete val="0"/>
        <c:axPos val="b"/>
        <c:numFmt formatCode="General" sourceLinked="1"/>
        <c:majorTickMark val="out"/>
        <c:minorTickMark val="none"/>
        <c:tickLblPos val="nextTo"/>
        <c:txPr>
          <a:bodyPr/>
          <a:lstStyle/>
          <a:p>
            <a:pPr>
              <a:defRPr sz="900"/>
            </a:pPr>
            <a:endParaRPr lang="en-US"/>
          </a:p>
        </c:txPr>
        <c:crossAx val="454673096"/>
        <c:crosses val="autoZero"/>
        <c:auto val="1"/>
        <c:lblAlgn val="ctr"/>
        <c:lblOffset val="100"/>
        <c:noMultiLvlLbl val="0"/>
      </c:catAx>
      <c:valAx>
        <c:axId val="454673096"/>
        <c:scaling>
          <c:orientation val="minMax"/>
        </c:scaling>
        <c:delete val="0"/>
        <c:axPos val="l"/>
        <c:majorGridlines/>
        <c:title>
          <c:tx>
            <c:rich>
              <a:bodyPr rot="-5400000" vert="horz"/>
              <a:lstStyle/>
              <a:p>
                <a:pPr>
                  <a:defRPr sz="900" b="0"/>
                </a:pPr>
                <a:r>
                  <a:rPr lang="en-US" sz="900" b="0"/>
                  <a:t>Pounds</a:t>
                </a:r>
              </a:p>
            </c:rich>
          </c:tx>
          <c:overlay val="0"/>
        </c:title>
        <c:numFmt formatCode="#,##0" sourceLinked="0"/>
        <c:majorTickMark val="out"/>
        <c:minorTickMark val="none"/>
        <c:tickLblPos val="nextTo"/>
        <c:txPr>
          <a:bodyPr/>
          <a:lstStyle/>
          <a:p>
            <a:pPr>
              <a:defRPr sz="900"/>
            </a:pPr>
            <a:endParaRPr lang="en-US"/>
          </a:p>
        </c:txPr>
        <c:crossAx val="454672704"/>
        <c:crosses val="autoZero"/>
        <c:crossBetween val="between"/>
      </c:valAx>
      <c:spPr>
        <a:noFill/>
        <a:ln w="25400">
          <a:noFill/>
        </a:ln>
      </c:spPr>
    </c:plotArea>
    <c:plotVisOnly val="1"/>
    <c:dispBlanksAs val="gap"/>
    <c:showDLblsOverMax val="0"/>
  </c:chart>
  <c:spPr>
    <a:ln>
      <a:solidFill>
        <a:schemeClr val="tx1"/>
      </a:solidFill>
    </a:ln>
  </c:spPr>
  <c:printSettings>
    <c:headerFooter/>
    <c:pageMargins b="0.75000000000000988" l="0.70000000000000062" r="0.70000000000000062" t="0.75000000000000988"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On-site and off-site NOx emissions</a:t>
            </a:r>
          </a:p>
        </c:rich>
      </c:tx>
      <c:overlay val="0"/>
    </c:title>
    <c:autoTitleDeleted val="0"/>
    <c:plotArea>
      <c:layout/>
      <c:barChart>
        <c:barDir val="col"/>
        <c:grouping val="stacked"/>
        <c:varyColors val="0"/>
        <c:ser>
          <c:idx val="0"/>
          <c:order val="0"/>
          <c:spPr>
            <a:solidFill>
              <a:schemeClr val="bg2">
                <a:lumMod val="25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Tables'!$BH$43:$BM$43</c:f>
              <c:numCache>
                <c:formatCode>#,##0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9D52-4A1A-9231-194DA336AF22}"/>
            </c:ext>
          </c:extLst>
        </c:ser>
        <c:ser>
          <c:idx val="1"/>
          <c:order val="1"/>
          <c:spPr>
            <a:solidFill>
              <a:schemeClr val="bg2">
                <a:lumMod val="75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Tables'!$BH$44:$BM$44</c:f>
              <c:numCache>
                <c:formatCode>#,##0</c:formatCode>
                <c:ptCount val="6"/>
                <c:pt idx="0">
                  <c:v>13136.781520576918</c:v>
                </c:pt>
                <c:pt idx="1">
                  <c:v>0</c:v>
                </c:pt>
                <c:pt idx="2">
                  <c:v>0</c:v>
                </c:pt>
                <c:pt idx="3">
                  <c:v>0</c:v>
                </c:pt>
                <c:pt idx="4">
                  <c:v>0</c:v>
                </c:pt>
                <c:pt idx="5">
                  <c:v>0</c:v>
                </c:pt>
              </c:numCache>
            </c:numRef>
          </c:val>
          <c:extLst>
            <c:ext xmlns:c16="http://schemas.microsoft.com/office/drawing/2014/chart" uri="{C3380CC4-5D6E-409C-BE32-E72D297353CC}">
              <c16:uniqueId val="{00000001-9D52-4A1A-9231-194DA336AF22}"/>
            </c:ext>
          </c:extLst>
        </c:ser>
        <c:dLbls>
          <c:showLegendKey val="0"/>
          <c:showVal val="0"/>
          <c:showCatName val="0"/>
          <c:showSerName val="0"/>
          <c:showPercent val="0"/>
          <c:showBubbleSize val="0"/>
        </c:dLbls>
        <c:gapWidth val="150"/>
        <c:overlap val="100"/>
        <c:axId val="649244672"/>
        <c:axId val="649245064"/>
      </c:barChart>
      <c:catAx>
        <c:axId val="649244672"/>
        <c:scaling>
          <c:orientation val="minMax"/>
        </c:scaling>
        <c:delete val="0"/>
        <c:axPos val="b"/>
        <c:numFmt formatCode="General" sourceLinked="1"/>
        <c:majorTickMark val="out"/>
        <c:minorTickMark val="none"/>
        <c:tickLblPos val="nextTo"/>
        <c:txPr>
          <a:bodyPr/>
          <a:lstStyle/>
          <a:p>
            <a:pPr>
              <a:defRPr sz="900"/>
            </a:pPr>
            <a:endParaRPr lang="en-US"/>
          </a:p>
        </c:txPr>
        <c:crossAx val="649245064"/>
        <c:crosses val="autoZero"/>
        <c:auto val="1"/>
        <c:lblAlgn val="ctr"/>
        <c:lblOffset val="100"/>
        <c:noMultiLvlLbl val="0"/>
      </c:catAx>
      <c:valAx>
        <c:axId val="649245064"/>
        <c:scaling>
          <c:orientation val="minMax"/>
        </c:scaling>
        <c:delete val="0"/>
        <c:axPos val="l"/>
        <c:majorGridlines/>
        <c:title>
          <c:tx>
            <c:rich>
              <a:bodyPr rot="-5400000" vert="horz"/>
              <a:lstStyle/>
              <a:p>
                <a:pPr>
                  <a:defRPr sz="900" b="0"/>
                </a:pPr>
                <a:r>
                  <a:rPr lang="en-US" sz="900" b="0"/>
                  <a:t>Pounds</a:t>
                </a:r>
              </a:p>
            </c:rich>
          </c:tx>
          <c:overlay val="0"/>
        </c:title>
        <c:numFmt formatCode="#,##0" sourceLinked="0"/>
        <c:majorTickMark val="out"/>
        <c:minorTickMark val="none"/>
        <c:tickLblPos val="nextTo"/>
        <c:txPr>
          <a:bodyPr/>
          <a:lstStyle/>
          <a:p>
            <a:pPr>
              <a:defRPr sz="900"/>
            </a:pPr>
            <a:endParaRPr lang="en-US"/>
          </a:p>
        </c:txPr>
        <c:crossAx val="649244672"/>
        <c:crosses val="autoZero"/>
        <c:crossBetween val="between"/>
      </c:valAx>
      <c:spPr>
        <a:noFill/>
        <a:ln w="25400">
          <a:noFill/>
        </a:ln>
      </c:spPr>
    </c:plotArea>
    <c:plotVisOnly val="1"/>
    <c:dispBlanksAs val="gap"/>
    <c:showDLblsOverMax val="0"/>
  </c:chart>
  <c:spPr>
    <a:ln>
      <a:solidFill>
        <a:schemeClr val="tx1"/>
      </a:solidFill>
    </a:ln>
  </c:spPr>
  <c:printSettings>
    <c:headerFooter/>
    <c:pageMargins b="0.75000000000001033" l="0.70000000000000062" r="0.70000000000000062" t="0.75000000000001033"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Total greenhouse gas emissions</a:t>
            </a:r>
          </a:p>
        </c:rich>
      </c:tx>
      <c:overlay val="0"/>
    </c:title>
    <c:autoTitleDeleted val="0"/>
    <c:plotArea>
      <c:layout/>
      <c:barChart>
        <c:barDir val="col"/>
        <c:grouping val="clustered"/>
        <c:varyColors val="0"/>
        <c:ser>
          <c:idx val="0"/>
          <c:order val="0"/>
          <c:spPr>
            <a:solidFill>
              <a:schemeClr val="bg2">
                <a:lumMod val="50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Tables'!$BH$34:$BM$34</c:f>
              <c:numCache>
                <c:formatCode>#,##0.0</c:formatCode>
                <c:ptCount val="6"/>
                <c:pt idx="0">
                  <c:v>227.04485639999999</c:v>
                </c:pt>
                <c:pt idx="1">
                  <c:v>0</c:v>
                </c:pt>
                <c:pt idx="2">
                  <c:v>618.27482879620243</c:v>
                </c:pt>
                <c:pt idx="3">
                  <c:v>70.559470000000005</c:v>
                </c:pt>
                <c:pt idx="4">
                  <c:v>0</c:v>
                </c:pt>
                <c:pt idx="5">
                  <c:v>0</c:v>
                </c:pt>
              </c:numCache>
            </c:numRef>
          </c:val>
          <c:extLst>
            <c:ext xmlns:c16="http://schemas.microsoft.com/office/drawing/2014/chart" uri="{C3380CC4-5D6E-409C-BE32-E72D297353CC}">
              <c16:uniqueId val="{00000000-D0B9-4A20-8F2F-83EE5208F8C9}"/>
            </c:ext>
          </c:extLst>
        </c:ser>
        <c:dLbls>
          <c:showLegendKey val="0"/>
          <c:showVal val="0"/>
          <c:showCatName val="0"/>
          <c:showSerName val="0"/>
          <c:showPercent val="0"/>
          <c:showBubbleSize val="0"/>
        </c:dLbls>
        <c:gapWidth val="150"/>
        <c:axId val="649245848"/>
        <c:axId val="649246240"/>
      </c:barChart>
      <c:catAx>
        <c:axId val="649245848"/>
        <c:scaling>
          <c:orientation val="minMax"/>
        </c:scaling>
        <c:delete val="0"/>
        <c:axPos val="b"/>
        <c:numFmt formatCode="General" sourceLinked="1"/>
        <c:majorTickMark val="out"/>
        <c:minorTickMark val="none"/>
        <c:tickLblPos val="nextTo"/>
        <c:txPr>
          <a:bodyPr/>
          <a:lstStyle/>
          <a:p>
            <a:pPr>
              <a:defRPr sz="900" b="0"/>
            </a:pPr>
            <a:endParaRPr lang="en-US"/>
          </a:p>
        </c:txPr>
        <c:crossAx val="649246240"/>
        <c:crosses val="autoZero"/>
        <c:auto val="1"/>
        <c:lblAlgn val="ctr"/>
        <c:lblOffset val="100"/>
        <c:noMultiLvlLbl val="0"/>
      </c:catAx>
      <c:valAx>
        <c:axId val="649246240"/>
        <c:scaling>
          <c:orientation val="minMax"/>
        </c:scaling>
        <c:delete val="0"/>
        <c:axPos val="l"/>
        <c:majorGridlines/>
        <c:title>
          <c:tx>
            <c:rich>
              <a:bodyPr rot="-5400000" vert="horz"/>
              <a:lstStyle/>
              <a:p>
                <a:pPr>
                  <a:defRPr sz="900" b="0"/>
                </a:pPr>
                <a:r>
                  <a:rPr lang="en-US" sz="900" b="0"/>
                  <a:t>Tons CO2e</a:t>
                </a:r>
              </a:p>
            </c:rich>
          </c:tx>
          <c:overlay val="0"/>
        </c:title>
        <c:numFmt formatCode="#,##0" sourceLinked="0"/>
        <c:majorTickMark val="out"/>
        <c:minorTickMark val="none"/>
        <c:tickLblPos val="nextTo"/>
        <c:txPr>
          <a:bodyPr/>
          <a:lstStyle/>
          <a:p>
            <a:pPr>
              <a:defRPr sz="900" b="0"/>
            </a:pPr>
            <a:endParaRPr lang="en-US"/>
          </a:p>
        </c:txPr>
        <c:crossAx val="649245848"/>
        <c:crosses val="autoZero"/>
        <c:crossBetween val="between"/>
      </c:valAx>
    </c:plotArea>
    <c:plotVisOnly val="1"/>
    <c:dispBlanksAs val="gap"/>
    <c:showDLblsOverMax val="0"/>
  </c:chart>
  <c:spPr>
    <a:ln>
      <a:solidFill>
        <a:schemeClr val="tx1"/>
      </a:solidFill>
    </a:ln>
  </c:spPr>
  <c:printSettings>
    <c:headerFooter/>
    <c:pageMargins b="0.75000000000001332" l="0.70000000000000062" r="0.70000000000000062" t="0.75000000000001332" header="0.30000000000000032" footer="0.30000000000000032"/>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Total HAP emissions</a:t>
            </a:r>
          </a:p>
        </c:rich>
      </c:tx>
      <c:overlay val="0"/>
    </c:title>
    <c:autoTitleDeleted val="0"/>
    <c:plotArea>
      <c:layout/>
      <c:barChart>
        <c:barDir val="col"/>
        <c:grouping val="clustered"/>
        <c:varyColors val="0"/>
        <c:ser>
          <c:idx val="0"/>
          <c:order val="0"/>
          <c:spPr>
            <a:solidFill>
              <a:schemeClr val="bg2">
                <a:lumMod val="50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Tables'!$BH$33:$BM$33</c:f>
              <c:numCache>
                <c:formatCode>#,##0.0</c:formatCode>
                <c:ptCount val="6"/>
                <c:pt idx="0">
                  <c:v>9.5123248542986403</c:v>
                </c:pt>
                <c:pt idx="1">
                  <c:v>0</c:v>
                </c:pt>
                <c:pt idx="2">
                  <c:v>10.28335568</c:v>
                </c:pt>
                <c:pt idx="3">
                  <c:v>9.5895745759999986</c:v>
                </c:pt>
                <c:pt idx="4">
                  <c:v>0</c:v>
                </c:pt>
                <c:pt idx="5">
                  <c:v>0</c:v>
                </c:pt>
              </c:numCache>
            </c:numRef>
          </c:val>
          <c:extLst>
            <c:ext xmlns:c16="http://schemas.microsoft.com/office/drawing/2014/chart" uri="{C3380CC4-5D6E-409C-BE32-E72D297353CC}">
              <c16:uniqueId val="{00000000-E848-4E1C-BD65-9F37656E7193}"/>
            </c:ext>
          </c:extLst>
        </c:ser>
        <c:dLbls>
          <c:showLegendKey val="0"/>
          <c:showVal val="0"/>
          <c:showCatName val="0"/>
          <c:showSerName val="0"/>
          <c:showPercent val="0"/>
          <c:showBubbleSize val="0"/>
        </c:dLbls>
        <c:gapWidth val="150"/>
        <c:axId val="649247024"/>
        <c:axId val="649247416"/>
      </c:barChart>
      <c:catAx>
        <c:axId val="649247024"/>
        <c:scaling>
          <c:orientation val="minMax"/>
        </c:scaling>
        <c:delete val="0"/>
        <c:axPos val="b"/>
        <c:numFmt formatCode="General" sourceLinked="1"/>
        <c:majorTickMark val="out"/>
        <c:minorTickMark val="none"/>
        <c:tickLblPos val="nextTo"/>
        <c:txPr>
          <a:bodyPr/>
          <a:lstStyle/>
          <a:p>
            <a:pPr>
              <a:defRPr sz="900" b="0"/>
            </a:pPr>
            <a:endParaRPr lang="en-US"/>
          </a:p>
        </c:txPr>
        <c:crossAx val="649247416"/>
        <c:crosses val="autoZero"/>
        <c:auto val="1"/>
        <c:lblAlgn val="ctr"/>
        <c:lblOffset val="100"/>
        <c:noMultiLvlLbl val="0"/>
      </c:catAx>
      <c:valAx>
        <c:axId val="649247416"/>
        <c:scaling>
          <c:orientation val="minMax"/>
        </c:scaling>
        <c:delete val="0"/>
        <c:axPos val="l"/>
        <c:majorGridlines/>
        <c:title>
          <c:tx>
            <c:rich>
              <a:bodyPr rot="-5400000" vert="horz"/>
              <a:lstStyle/>
              <a:p>
                <a:pPr>
                  <a:defRPr sz="900" b="0"/>
                </a:pPr>
                <a:r>
                  <a:rPr lang="en-US" sz="900" b="0"/>
                  <a:t>Pounds</a:t>
                </a:r>
              </a:p>
            </c:rich>
          </c:tx>
          <c:overlay val="0"/>
        </c:title>
        <c:numFmt formatCode="#,##0" sourceLinked="0"/>
        <c:majorTickMark val="out"/>
        <c:minorTickMark val="none"/>
        <c:tickLblPos val="nextTo"/>
        <c:txPr>
          <a:bodyPr/>
          <a:lstStyle/>
          <a:p>
            <a:pPr>
              <a:defRPr sz="900" b="0"/>
            </a:pPr>
            <a:endParaRPr lang="en-US"/>
          </a:p>
        </c:txPr>
        <c:crossAx val="649247024"/>
        <c:crosses val="autoZero"/>
        <c:crossBetween val="between"/>
      </c:valAx>
    </c:plotArea>
    <c:plotVisOnly val="1"/>
    <c:dispBlanksAs val="gap"/>
    <c:showDLblsOverMax val="0"/>
  </c:chart>
  <c:spPr>
    <a:ln>
      <a:solidFill>
        <a:schemeClr val="tx1"/>
      </a:solidFill>
    </a:ln>
  </c:spPr>
  <c:printSettings>
    <c:headerFooter/>
    <c:pageMargins b="0.75000000000001354" l="0.70000000000000062" r="0.70000000000000062" t="0.75000000000001354" header="0.30000000000000032" footer="0.30000000000000032"/>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Total PM emissions</a:t>
            </a:r>
          </a:p>
        </c:rich>
      </c:tx>
      <c:overlay val="0"/>
    </c:title>
    <c:autoTitleDeleted val="0"/>
    <c:plotArea>
      <c:layout/>
      <c:barChart>
        <c:barDir val="col"/>
        <c:grouping val="clustered"/>
        <c:varyColors val="0"/>
        <c:ser>
          <c:idx val="0"/>
          <c:order val="0"/>
          <c:spPr>
            <a:solidFill>
              <a:schemeClr val="bg2">
                <a:lumMod val="50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Tables'!$BH$32:$BM$32</c:f>
              <c:numCache>
                <c:formatCode>#,##0.0</c:formatCode>
                <c:ptCount val="6"/>
                <c:pt idx="0">
                  <c:v>25.432445056799995</c:v>
                </c:pt>
                <c:pt idx="1">
                  <c:v>0</c:v>
                </c:pt>
                <c:pt idx="2">
                  <c:v>300.90057984442791</c:v>
                </c:pt>
                <c:pt idx="3">
                  <c:v>39.745029000000002</c:v>
                </c:pt>
                <c:pt idx="4">
                  <c:v>0</c:v>
                </c:pt>
                <c:pt idx="5">
                  <c:v>0</c:v>
                </c:pt>
              </c:numCache>
            </c:numRef>
          </c:val>
          <c:extLst>
            <c:ext xmlns:c16="http://schemas.microsoft.com/office/drawing/2014/chart" uri="{C3380CC4-5D6E-409C-BE32-E72D297353CC}">
              <c16:uniqueId val="{00000000-C2C3-4980-9F4C-7C576FF9D71E}"/>
            </c:ext>
          </c:extLst>
        </c:ser>
        <c:dLbls>
          <c:showLegendKey val="0"/>
          <c:showVal val="0"/>
          <c:showCatName val="0"/>
          <c:showSerName val="0"/>
          <c:showPercent val="0"/>
          <c:showBubbleSize val="0"/>
        </c:dLbls>
        <c:gapWidth val="150"/>
        <c:axId val="649248200"/>
        <c:axId val="617842128"/>
      </c:barChart>
      <c:catAx>
        <c:axId val="649248200"/>
        <c:scaling>
          <c:orientation val="minMax"/>
        </c:scaling>
        <c:delete val="0"/>
        <c:axPos val="b"/>
        <c:numFmt formatCode="General" sourceLinked="1"/>
        <c:majorTickMark val="out"/>
        <c:minorTickMark val="none"/>
        <c:tickLblPos val="nextTo"/>
        <c:txPr>
          <a:bodyPr/>
          <a:lstStyle/>
          <a:p>
            <a:pPr>
              <a:defRPr sz="900" b="0"/>
            </a:pPr>
            <a:endParaRPr lang="en-US"/>
          </a:p>
        </c:txPr>
        <c:crossAx val="617842128"/>
        <c:crosses val="autoZero"/>
        <c:auto val="1"/>
        <c:lblAlgn val="ctr"/>
        <c:lblOffset val="100"/>
        <c:noMultiLvlLbl val="0"/>
      </c:catAx>
      <c:valAx>
        <c:axId val="617842128"/>
        <c:scaling>
          <c:orientation val="minMax"/>
        </c:scaling>
        <c:delete val="0"/>
        <c:axPos val="l"/>
        <c:majorGridlines/>
        <c:title>
          <c:tx>
            <c:rich>
              <a:bodyPr rot="-5400000" vert="horz"/>
              <a:lstStyle/>
              <a:p>
                <a:pPr>
                  <a:defRPr sz="900" b="0"/>
                </a:pPr>
                <a:r>
                  <a:rPr lang="en-US" sz="900" b="0"/>
                  <a:t>Pounds</a:t>
                </a:r>
              </a:p>
            </c:rich>
          </c:tx>
          <c:overlay val="0"/>
        </c:title>
        <c:numFmt formatCode="#,##0" sourceLinked="0"/>
        <c:majorTickMark val="out"/>
        <c:minorTickMark val="none"/>
        <c:tickLblPos val="nextTo"/>
        <c:txPr>
          <a:bodyPr/>
          <a:lstStyle/>
          <a:p>
            <a:pPr>
              <a:defRPr sz="900" b="0"/>
            </a:pPr>
            <a:endParaRPr lang="en-US"/>
          </a:p>
        </c:txPr>
        <c:crossAx val="649248200"/>
        <c:crosses val="autoZero"/>
        <c:crossBetween val="between"/>
      </c:valAx>
    </c:plotArea>
    <c:plotVisOnly val="1"/>
    <c:dispBlanksAs val="gap"/>
    <c:showDLblsOverMax val="0"/>
  </c:chart>
  <c:spPr>
    <a:ln>
      <a:solidFill>
        <a:schemeClr val="tx1"/>
      </a:solidFill>
    </a:ln>
  </c:spPr>
  <c:printSettings>
    <c:headerFooter/>
    <c:pageMargins b="0.75000000000001377" l="0.70000000000000062" r="0.70000000000000062" t="0.75000000000001377" header="0.30000000000000032" footer="0.30000000000000032"/>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Total SOx emissions</a:t>
            </a:r>
          </a:p>
        </c:rich>
      </c:tx>
      <c:overlay val="0"/>
    </c:title>
    <c:autoTitleDeleted val="0"/>
    <c:plotArea>
      <c:layout/>
      <c:barChart>
        <c:barDir val="col"/>
        <c:grouping val="clustered"/>
        <c:varyColors val="0"/>
        <c:ser>
          <c:idx val="0"/>
          <c:order val="0"/>
          <c:spPr>
            <a:solidFill>
              <a:schemeClr val="bg2">
                <a:lumMod val="50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Tables'!$BH$31:$BM$31</c:f>
              <c:numCache>
                <c:formatCode>#,##0.0</c:formatCode>
                <c:ptCount val="6"/>
                <c:pt idx="0">
                  <c:v>3465.5203720478398</c:v>
                </c:pt>
                <c:pt idx="1">
                  <c:v>0</c:v>
                </c:pt>
                <c:pt idx="2">
                  <c:v>1295.316406658357</c:v>
                </c:pt>
                <c:pt idx="3">
                  <c:v>301.64902000000001</c:v>
                </c:pt>
                <c:pt idx="4">
                  <c:v>0</c:v>
                </c:pt>
                <c:pt idx="5">
                  <c:v>0</c:v>
                </c:pt>
              </c:numCache>
            </c:numRef>
          </c:val>
          <c:extLst>
            <c:ext xmlns:c16="http://schemas.microsoft.com/office/drawing/2014/chart" uri="{C3380CC4-5D6E-409C-BE32-E72D297353CC}">
              <c16:uniqueId val="{00000000-3E98-4A9C-A6CE-B99FC6560E5D}"/>
            </c:ext>
          </c:extLst>
        </c:ser>
        <c:dLbls>
          <c:showLegendKey val="0"/>
          <c:showVal val="0"/>
          <c:showCatName val="0"/>
          <c:showSerName val="0"/>
          <c:showPercent val="0"/>
          <c:showBubbleSize val="0"/>
        </c:dLbls>
        <c:gapWidth val="150"/>
        <c:axId val="617842912"/>
        <c:axId val="617843304"/>
      </c:barChart>
      <c:catAx>
        <c:axId val="617842912"/>
        <c:scaling>
          <c:orientation val="minMax"/>
        </c:scaling>
        <c:delete val="0"/>
        <c:axPos val="b"/>
        <c:numFmt formatCode="General" sourceLinked="1"/>
        <c:majorTickMark val="out"/>
        <c:minorTickMark val="none"/>
        <c:tickLblPos val="nextTo"/>
        <c:txPr>
          <a:bodyPr/>
          <a:lstStyle/>
          <a:p>
            <a:pPr>
              <a:defRPr sz="900" b="0"/>
            </a:pPr>
            <a:endParaRPr lang="en-US"/>
          </a:p>
        </c:txPr>
        <c:crossAx val="617843304"/>
        <c:crosses val="autoZero"/>
        <c:auto val="1"/>
        <c:lblAlgn val="ctr"/>
        <c:lblOffset val="100"/>
        <c:noMultiLvlLbl val="0"/>
      </c:catAx>
      <c:valAx>
        <c:axId val="617843304"/>
        <c:scaling>
          <c:orientation val="minMax"/>
        </c:scaling>
        <c:delete val="0"/>
        <c:axPos val="l"/>
        <c:majorGridlines/>
        <c:title>
          <c:tx>
            <c:rich>
              <a:bodyPr rot="-5400000" vert="horz"/>
              <a:lstStyle/>
              <a:p>
                <a:pPr>
                  <a:defRPr sz="900" b="0"/>
                </a:pPr>
                <a:r>
                  <a:rPr lang="en-US" sz="900" b="0"/>
                  <a:t>Pounds</a:t>
                </a:r>
              </a:p>
            </c:rich>
          </c:tx>
          <c:overlay val="0"/>
        </c:title>
        <c:numFmt formatCode="#,##0" sourceLinked="0"/>
        <c:majorTickMark val="out"/>
        <c:minorTickMark val="none"/>
        <c:tickLblPos val="nextTo"/>
        <c:txPr>
          <a:bodyPr/>
          <a:lstStyle/>
          <a:p>
            <a:pPr>
              <a:defRPr sz="900" b="0"/>
            </a:pPr>
            <a:endParaRPr lang="en-US"/>
          </a:p>
        </c:txPr>
        <c:crossAx val="617842912"/>
        <c:crosses val="autoZero"/>
        <c:crossBetween val="between"/>
      </c:valAx>
    </c:plotArea>
    <c:plotVisOnly val="1"/>
    <c:dispBlanksAs val="gap"/>
    <c:showDLblsOverMax val="0"/>
  </c:chart>
  <c:spPr>
    <a:ln>
      <a:solidFill>
        <a:schemeClr val="tx1"/>
      </a:solidFill>
    </a:ln>
  </c:spPr>
  <c:printSettings>
    <c:headerFooter/>
    <c:pageMargins b="0.75000000000001399" l="0.70000000000000062" r="0.70000000000000062" t="0.75000000000001399" header="0.30000000000000032" footer="0.30000000000000032"/>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Total NOx emissions</a:t>
            </a:r>
          </a:p>
        </c:rich>
      </c:tx>
      <c:overlay val="0"/>
    </c:title>
    <c:autoTitleDeleted val="0"/>
    <c:plotArea>
      <c:layout/>
      <c:barChart>
        <c:barDir val="col"/>
        <c:grouping val="clustered"/>
        <c:varyColors val="0"/>
        <c:ser>
          <c:idx val="0"/>
          <c:order val="0"/>
          <c:spPr>
            <a:solidFill>
              <a:schemeClr val="bg2">
                <a:lumMod val="50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Tables'!$BH$30:$BM$30</c:f>
              <c:numCache>
                <c:formatCode>#,##0.0</c:formatCode>
                <c:ptCount val="6"/>
                <c:pt idx="0">
                  <c:v>390.01356120000003</c:v>
                </c:pt>
                <c:pt idx="1">
                  <c:v>0</c:v>
                </c:pt>
                <c:pt idx="2">
                  <c:v>7531.0866486994109</c:v>
                </c:pt>
                <c:pt idx="3">
                  <c:v>762.53342999999995</c:v>
                </c:pt>
                <c:pt idx="4">
                  <c:v>0</c:v>
                </c:pt>
                <c:pt idx="5">
                  <c:v>0</c:v>
                </c:pt>
              </c:numCache>
            </c:numRef>
          </c:val>
          <c:extLst>
            <c:ext xmlns:c16="http://schemas.microsoft.com/office/drawing/2014/chart" uri="{C3380CC4-5D6E-409C-BE32-E72D297353CC}">
              <c16:uniqueId val="{00000000-8C11-4AF3-84D6-F6B764A82296}"/>
            </c:ext>
          </c:extLst>
        </c:ser>
        <c:dLbls>
          <c:showLegendKey val="0"/>
          <c:showVal val="0"/>
          <c:showCatName val="0"/>
          <c:showSerName val="0"/>
          <c:showPercent val="0"/>
          <c:showBubbleSize val="0"/>
        </c:dLbls>
        <c:gapWidth val="150"/>
        <c:axId val="617844088"/>
        <c:axId val="617844480"/>
      </c:barChart>
      <c:catAx>
        <c:axId val="617844088"/>
        <c:scaling>
          <c:orientation val="minMax"/>
        </c:scaling>
        <c:delete val="0"/>
        <c:axPos val="b"/>
        <c:numFmt formatCode="General" sourceLinked="1"/>
        <c:majorTickMark val="out"/>
        <c:minorTickMark val="none"/>
        <c:tickLblPos val="nextTo"/>
        <c:txPr>
          <a:bodyPr/>
          <a:lstStyle/>
          <a:p>
            <a:pPr>
              <a:defRPr sz="900" b="0"/>
            </a:pPr>
            <a:endParaRPr lang="en-US"/>
          </a:p>
        </c:txPr>
        <c:crossAx val="617844480"/>
        <c:crosses val="autoZero"/>
        <c:auto val="1"/>
        <c:lblAlgn val="ctr"/>
        <c:lblOffset val="100"/>
        <c:noMultiLvlLbl val="0"/>
      </c:catAx>
      <c:valAx>
        <c:axId val="617844480"/>
        <c:scaling>
          <c:orientation val="minMax"/>
        </c:scaling>
        <c:delete val="0"/>
        <c:axPos val="l"/>
        <c:majorGridlines/>
        <c:title>
          <c:tx>
            <c:rich>
              <a:bodyPr rot="-5400000" vert="horz"/>
              <a:lstStyle/>
              <a:p>
                <a:pPr>
                  <a:defRPr sz="900" b="0"/>
                </a:pPr>
                <a:r>
                  <a:rPr lang="en-US" sz="900" b="0"/>
                  <a:t>Pounds</a:t>
                </a:r>
              </a:p>
            </c:rich>
          </c:tx>
          <c:overlay val="0"/>
        </c:title>
        <c:numFmt formatCode="#,##0" sourceLinked="0"/>
        <c:majorTickMark val="out"/>
        <c:minorTickMark val="none"/>
        <c:tickLblPos val="nextTo"/>
        <c:txPr>
          <a:bodyPr/>
          <a:lstStyle/>
          <a:p>
            <a:pPr>
              <a:defRPr sz="900" b="0"/>
            </a:pPr>
            <a:endParaRPr lang="en-US"/>
          </a:p>
        </c:txPr>
        <c:crossAx val="617844088"/>
        <c:crosses val="autoZero"/>
        <c:crossBetween val="between"/>
      </c:valAx>
    </c:plotArea>
    <c:plotVisOnly val="1"/>
    <c:dispBlanksAs val="gap"/>
    <c:showDLblsOverMax val="0"/>
  </c:chart>
  <c:spPr>
    <a:ln>
      <a:solidFill>
        <a:schemeClr val="tx1"/>
      </a:solidFill>
    </a:ln>
  </c:spPr>
  <c:printSettings>
    <c:headerFooter/>
    <c:pageMargins b="0.75000000000001421" l="0.70000000000000062" r="0.70000000000000062" t="0.75000000000001421" header="0.30000000000000032" footer="0.30000000000000032"/>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Total energy voluntarily derived from renewable resources</a:t>
            </a:r>
          </a:p>
        </c:rich>
      </c:tx>
      <c:overlay val="0"/>
    </c:title>
    <c:autoTitleDeleted val="0"/>
    <c:plotArea>
      <c:layout/>
      <c:barChart>
        <c:barDir val="col"/>
        <c:grouping val="clustered"/>
        <c:varyColors val="0"/>
        <c:ser>
          <c:idx val="0"/>
          <c:order val="0"/>
          <c:spPr>
            <a:solidFill>
              <a:schemeClr val="bg2">
                <a:lumMod val="50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Tables'!$BH$23:$BM$23</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6645-4CCE-A8CD-F6C7BEB43794}"/>
            </c:ext>
          </c:extLst>
        </c:ser>
        <c:dLbls>
          <c:showLegendKey val="0"/>
          <c:showVal val="0"/>
          <c:showCatName val="0"/>
          <c:showSerName val="0"/>
          <c:showPercent val="0"/>
          <c:showBubbleSize val="0"/>
        </c:dLbls>
        <c:gapWidth val="150"/>
        <c:axId val="617845264"/>
        <c:axId val="617845656"/>
      </c:barChart>
      <c:catAx>
        <c:axId val="617845264"/>
        <c:scaling>
          <c:orientation val="minMax"/>
        </c:scaling>
        <c:delete val="0"/>
        <c:axPos val="b"/>
        <c:numFmt formatCode="General" sourceLinked="1"/>
        <c:majorTickMark val="out"/>
        <c:minorTickMark val="none"/>
        <c:tickLblPos val="nextTo"/>
        <c:txPr>
          <a:bodyPr/>
          <a:lstStyle/>
          <a:p>
            <a:pPr>
              <a:defRPr sz="900" b="0"/>
            </a:pPr>
            <a:endParaRPr lang="en-US"/>
          </a:p>
        </c:txPr>
        <c:crossAx val="617845656"/>
        <c:crosses val="autoZero"/>
        <c:auto val="1"/>
        <c:lblAlgn val="ctr"/>
        <c:lblOffset val="100"/>
        <c:noMultiLvlLbl val="0"/>
      </c:catAx>
      <c:valAx>
        <c:axId val="617845656"/>
        <c:scaling>
          <c:orientation val="minMax"/>
        </c:scaling>
        <c:delete val="0"/>
        <c:axPos val="l"/>
        <c:majorGridlines/>
        <c:title>
          <c:tx>
            <c:rich>
              <a:bodyPr rot="-5400000" vert="horz"/>
              <a:lstStyle/>
              <a:p>
                <a:pPr>
                  <a:defRPr sz="900" b="0"/>
                </a:pPr>
                <a:r>
                  <a:rPr lang="en-US" sz="900" b="0"/>
                  <a:t>MMBtu</a:t>
                </a:r>
              </a:p>
            </c:rich>
          </c:tx>
          <c:overlay val="0"/>
        </c:title>
        <c:numFmt formatCode="#,##0" sourceLinked="0"/>
        <c:majorTickMark val="out"/>
        <c:minorTickMark val="none"/>
        <c:tickLblPos val="nextTo"/>
        <c:txPr>
          <a:bodyPr/>
          <a:lstStyle/>
          <a:p>
            <a:pPr>
              <a:defRPr sz="900" b="0"/>
            </a:pPr>
            <a:endParaRPr lang="en-US"/>
          </a:p>
        </c:txPr>
        <c:crossAx val="617845264"/>
        <c:crosses val="autoZero"/>
        <c:crossBetween val="between"/>
      </c:valAx>
    </c:plotArea>
    <c:plotVisOnly val="1"/>
    <c:dispBlanksAs val="gap"/>
    <c:showDLblsOverMax val="0"/>
  </c:chart>
  <c:spPr>
    <a:ln>
      <a:solidFill>
        <a:schemeClr val="tx1"/>
      </a:solidFill>
    </a:ln>
  </c:spPr>
  <c:printSettings>
    <c:headerFooter/>
    <c:pageMargins b="0.75000000000001421" l="0.70000000000000062" r="0.70000000000000062" t="0.75000000000001421" header="0.30000000000000032" footer="0.30000000000000032"/>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Total energy used</a:t>
            </a:r>
          </a:p>
        </c:rich>
      </c:tx>
      <c:overlay val="0"/>
    </c:title>
    <c:autoTitleDeleted val="0"/>
    <c:plotArea>
      <c:layout/>
      <c:barChart>
        <c:barDir val="col"/>
        <c:grouping val="clustered"/>
        <c:varyColors val="0"/>
        <c:ser>
          <c:idx val="0"/>
          <c:order val="0"/>
          <c:spPr>
            <a:solidFill>
              <a:schemeClr val="bg2">
                <a:lumMod val="50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Tables'!$BH$22:$BM$22</c:f>
              <c:numCache>
                <c:formatCode>#,##0.0</c:formatCode>
                <c:ptCount val="6"/>
                <c:pt idx="0">
                  <c:v>4534.6657791918715</c:v>
                </c:pt>
                <c:pt idx="1">
                  <c:v>25725.069317200003</c:v>
                </c:pt>
                <c:pt idx="2">
                  <c:v>10936.607303465282</c:v>
                </c:pt>
                <c:pt idx="3">
                  <c:v>863.39598999999998</c:v>
                </c:pt>
                <c:pt idx="4">
                  <c:v>0</c:v>
                </c:pt>
                <c:pt idx="5">
                  <c:v>0</c:v>
                </c:pt>
              </c:numCache>
            </c:numRef>
          </c:val>
          <c:extLst>
            <c:ext xmlns:c16="http://schemas.microsoft.com/office/drawing/2014/chart" uri="{C3380CC4-5D6E-409C-BE32-E72D297353CC}">
              <c16:uniqueId val="{00000000-EC98-4401-93B3-1537D7F8A3FC}"/>
            </c:ext>
          </c:extLst>
        </c:ser>
        <c:dLbls>
          <c:showLegendKey val="0"/>
          <c:showVal val="0"/>
          <c:showCatName val="0"/>
          <c:showSerName val="0"/>
          <c:showPercent val="0"/>
          <c:showBubbleSize val="0"/>
        </c:dLbls>
        <c:gapWidth val="150"/>
        <c:axId val="655683800"/>
        <c:axId val="655684192"/>
      </c:barChart>
      <c:catAx>
        <c:axId val="655683800"/>
        <c:scaling>
          <c:orientation val="minMax"/>
        </c:scaling>
        <c:delete val="0"/>
        <c:axPos val="b"/>
        <c:numFmt formatCode="General" sourceLinked="1"/>
        <c:majorTickMark val="out"/>
        <c:minorTickMark val="none"/>
        <c:tickLblPos val="nextTo"/>
        <c:txPr>
          <a:bodyPr/>
          <a:lstStyle/>
          <a:p>
            <a:pPr>
              <a:defRPr sz="900" b="0"/>
            </a:pPr>
            <a:endParaRPr lang="en-US"/>
          </a:p>
        </c:txPr>
        <c:crossAx val="655684192"/>
        <c:crosses val="autoZero"/>
        <c:auto val="1"/>
        <c:lblAlgn val="ctr"/>
        <c:lblOffset val="100"/>
        <c:noMultiLvlLbl val="0"/>
      </c:catAx>
      <c:valAx>
        <c:axId val="655684192"/>
        <c:scaling>
          <c:orientation val="minMax"/>
        </c:scaling>
        <c:delete val="0"/>
        <c:axPos val="l"/>
        <c:majorGridlines/>
        <c:title>
          <c:tx>
            <c:rich>
              <a:bodyPr rot="-5400000" vert="horz"/>
              <a:lstStyle/>
              <a:p>
                <a:pPr>
                  <a:defRPr sz="900" b="0"/>
                </a:pPr>
                <a:r>
                  <a:rPr lang="en-US" sz="900" b="0"/>
                  <a:t>MMBtu</a:t>
                </a:r>
              </a:p>
            </c:rich>
          </c:tx>
          <c:overlay val="0"/>
        </c:title>
        <c:numFmt formatCode="#,##0" sourceLinked="0"/>
        <c:majorTickMark val="out"/>
        <c:minorTickMark val="none"/>
        <c:tickLblPos val="nextTo"/>
        <c:txPr>
          <a:bodyPr/>
          <a:lstStyle/>
          <a:p>
            <a:pPr>
              <a:defRPr sz="900" b="0"/>
            </a:pPr>
            <a:endParaRPr lang="en-US"/>
          </a:p>
        </c:txPr>
        <c:crossAx val="655683800"/>
        <c:crosses val="autoZero"/>
        <c:crossBetween val="between"/>
      </c:valAx>
    </c:plotArea>
    <c:plotVisOnly val="1"/>
    <c:dispBlanksAs val="gap"/>
    <c:showDLblsOverMax val="0"/>
  </c:chart>
  <c:spPr>
    <a:ln>
      <a:solidFill>
        <a:schemeClr val="tx1"/>
      </a:solidFill>
    </a:ln>
  </c:spPr>
  <c:printSettings>
    <c:headerFooter/>
    <c:pageMargins b="0.75000000000001443" l="0.70000000000000062" r="0.70000000000000062" t="0.75000000000001443" header="0.30000000000000032" footer="0.30000000000000032"/>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S</a:t>
            </a:r>
            <a:r>
              <a:rPr lang="en-US" sz="1100" baseline="0"/>
              <a:t>urface </a:t>
            </a:r>
            <a:r>
              <a:rPr lang="en-US" sz="1100"/>
              <a:t>water used</a:t>
            </a:r>
          </a:p>
        </c:rich>
      </c:tx>
      <c:overlay val="0"/>
    </c:title>
    <c:autoTitleDeleted val="0"/>
    <c:plotArea>
      <c:layout/>
      <c:barChart>
        <c:barDir val="col"/>
        <c:grouping val="clustered"/>
        <c:varyColors val="0"/>
        <c:ser>
          <c:idx val="0"/>
          <c:order val="0"/>
          <c:spPr>
            <a:solidFill>
              <a:schemeClr val="bg2">
                <a:lumMod val="50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Tables'!$BH$79:$BM$79</c:f>
              <c:numCache>
                <c:formatCode>#,##0</c:formatCode>
                <c:ptCount val="6"/>
                <c:pt idx="0">
                  <c:v>0</c:v>
                </c:pt>
                <c:pt idx="1">
                  <c:v>0</c:v>
                </c:pt>
                <c:pt idx="2">
                  <c:v>1404</c:v>
                </c:pt>
                <c:pt idx="3">
                  <c:v>0</c:v>
                </c:pt>
                <c:pt idx="4">
                  <c:v>0</c:v>
                </c:pt>
                <c:pt idx="5">
                  <c:v>0</c:v>
                </c:pt>
              </c:numCache>
            </c:numRef>
          </c:val>
          <c:extLst>
            <c:ext xmlns:c16="http://schemas.microsoft.com/office/drawing/2014/chart" uri="{C3380CC4-5D6E-409C-BE32-E72D297353CC}">
              <c16:uniqueId val="{00000000-9352-4429-AAA0-B07635C4DED9}"/>
            </c:ext>
          </c:extLst>
        </c:ser>
        <c:dLbls>
          <c:showLegendKey val="0"/>
          <c:showVal val="0"/>
          <c:showCatName val="0"/>
          <c:showSerName val="0"/>
          <c:showPercent val="0"/>
          <c:showBubbleSize val="0"/>
        </c:dLbls>
        <c:gapWidth val="150"/>
        <c:axId val="655684976"/>
        <c:axId val="655685368"/>
      </c:barChart>
      <c:catAx>
        <c:axId val="655684976"/>
        <c:scaling>
          <c:orientation val="minMax"/>
        </c:scaling>
        <c:delete val="0"/>
        <c:axPos val="b"/>
        <c:numFmt formatCode="General" sourceLinked="1"/>
        <c:majorTickMark val="out"/>
        <c:minorTickMark val="none"/>
        <c:tickLblPos val="nextTo"/>
        <c:txPr>
          <a:bodyPr/>
          <a:lstStyle/>
          <a:p>
            <a:pPr>
              <a:defRPr sz="900" b="0"/>
            </a:pPr>
            <a:endParaRPr lang="en-US"/>
          </a:p>
        </c:txPr>
        <c:crossAx val="655685368"/>
        <c:crosses val="autoZero"/>
        <c:auto val="1"/>
        <c:lblAlgn val="ctr"/>
        <c:lblOffset val="100"/>
        <c:noMultiLvlLbl val="0"/>
      </c:catAx>
      <c:valAx>
        <c:axId val="655685368"/>
        <c:scaling>
          <c:orientation val="minMax"/>
        </c:scaling>
        <c:delete val="0"/>
        <c:axPos val="l"/>
        <c:majorGridlines/>
        <c:title>
          <c:tx>
            <c:rich>
              <a:bodyPr rot="-5400000" vert="horz"/>
              <a:lstStyle/>
              <a:p>
                <a:pPr>
                  <a:defRPr sz="900" b="0"/>
                </a:pPr>
                <a:r>
                  <a:rPr lang="en-US" sz="900" b="0"/>
                  <a:t>Thousand Gallons</a:t>
                </a:r>
              </a:p>
            </c:rich>
          </c:tx>
          <c:overlay val="0"/>
        </c:title>
        <c:numFmt formatCode="#,##0" sourceLinked="0"/>
        <c:majorTickMark val="out"/>
        <c:minorTickMark val="none"/>
        <c:tickLblPos val="nextTo"/>
        <c:txPr>
          <a:bodyPr/>
          <a:lstStyle/>
          <a:p>
            <a:pPr>
              <a:defRPr sz="900" b="0"/>
            </a:pPr>
            <a:endParaRPr lang="en-US"/>
          </a:p>
        </c:txPr>
        <c:crossAx val="655684976"/>
        <c:crosses val="autoZero"/>
        <c:crossBetween val="between"/>
      </c:valAx>
    </c:plotArea>
    <c:plotVisOnly val="1"/>
    <c:dispBlanksAs val="gap"/>
    <c:showDLblsOverMax val="0"/>
  </c:chart>
  <c:spPr>
    <a:ln>
      <a:solidFill>
        <a:schemeClr val="tx1"/>
      </a:solidFill>
    </a:ln>
  </c:spPr>
  <c:printSettings>
    <c:headerFooter/>
    <c:pageMargins b="0.75000000000001465" l="0.70000000000000062" r="0.70000000000000062" t="0.75000000000001465" header="0.30000000000000032" footer="0.30000000000000032"/>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Groundwater used</a:t>
            </a:r>
          </a:p>
        </c:rich>
      </c:tx>
      <c:overlay val="0"/>
    </c:title>
    <c:autoTitleDeleted val="0"/>
    <c:plotArea>
      <c:layout/>
      <c:barChart>
        <c:barDir val="col"/>
        <c:grouping val="clustered"/>
        <c:varyColors val="0"/>
        <c:ser>
          <c:idx val="0"/>
          <c:order val="0"/>
          <c:spPr>
            <a:solidFill>
              <a:schemeClr val="bg2">
                <a:lumMod val="50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Tables'!$BH$78:$BM$78</c:f>
              <c:numCache>
                <c:formatCode>#,##0</c:formatCode>
                <c:ptCount val="6"/>
                <c:pt idx="0">
                  <c:v>0</c:v>
                </c:pt>
                <c:pt idx="1">
                  <c:v>0</c:v>
                </c:pt>
                <c:pt idx="2">
                  <c:v>323000</c:v>
                </c:pt>
                <c:pt idx="3">
                  <c:v>0</c:v>
                </c:pt>
                <c:pt idx="4">
                  <c:v>0</c:v>
                </c:pt>
                <c:pt idx="5">
                  <c:v>0</c:v>
                </c:pt>
              </c:numCache>
            </c:numRef>
          </c:val>
          <c:extLst>
            <c:ext xmlns:c16="http://schemas.microsoft.com/office/drawing/2014/chart" uri="{C3380CC4-5D6E-409C-BE32-E72D297353CC}">
              <c16:uniqueId val="{00000000-35EE-47F2-A49E-900A3847D162}"/>
            </c:ext>
          </c:extLst>
        </c:ser>
        <c:dLbls>
          <c:showLegendKey val="0"/>
          <c:showVal val="0"/>
          <c:showCatName val="0"/>
          <c:showSerName val="0"/>
          <c:showPercent val="0"/>
          <c:showBubbleSize val="0"/>
        </c:dLbls>
        <c:gapWidth val="150"/>
        <c:axId val="655686152"/>
        <c:axId val="655686544"/>
      </c:barChart>
      <c:catAx>
        <c:axId val="655686152"/>
        <c:scaling>
          <c:orientation val="minMax"/>
        </c:scaling>
        <c:delete val="0"/>
        <c:axPos val="b"/>
        <c:numFmt formatCode="General" sourceLinked="1"/>
        <c:majorTickMark val="out"/>
        <c:minorTickMark val="none"/>
        <c:tickLblPos val="nextTo"/>
        <c:txPr>
          <a:bodyPr/>
          <a:lstStyle/>
          <a:p>
            <a:pPr>
              <a:defRPr sz="900" b="0"/>
            </a:pPr>
            <a:endParaRPr lang="en-US"/>
          </a:p>
        </c:txPr>
        <c:crossAx val="655686544"/>
        <c:crosses val="autoZero"/>
        <c:auto val="1"/>
        <c:lblAlgn val="ctr"/>
        <c:lblOffset val="100"/>
        <c:noMultiLvlLbl val="0"/>
      </c:catAx>
      <c:valAx>
        <c:axId val="655686544"/>
        <c:scaling>
          <c:orientation val="minMax"/>
        </c:scaling>
        <c:delete val="0"/>
        <c:axPos val="l"/>
        <c:majorGridlines/>
        <c:title>
          <c:tx>
            <c:rich>
              <a:bodyPr rot="-5400000" vert="horz"/>
              <a:lstStyle/>
              <a:p>
                <a:pPr>
                  <a:defRPr sz="900" b="0"/>
                </a:pPr>
                <a:r>
                  <a:rPr lang="en-US" sz="900" b="0"/>
                  <a:t>Thousand Gallons</a:t>
                </a:r>
              </a:p>
            </c:rich>
          </c:tx>
          <c:overlay val="0"/>
        </c:title>
        <c:numFmt formatCode="#,##0" sourceLinked="0"/>
        <c:majorTickMark val="out"/>
        <c:minorTickMark val="none"/>
        <c:tickLblPos val="nextTo"/>
        <c:txPr>
          <a:bodyPr/>
          <a:lstStyle/>
          <a:p>
            <a:pPr>
              <a:defRPr sz="900" b="0"/>
            </a:pPr>
            <a:endParaRPr lang="en-US"/>
          </a:p>
        </c:txPr>
        <c:crossAx val="655686152"/>
        <c:crosses val="autoZero"/>
        <c:crossBetween val="between"/>
      </c:valAx>
    </c:plotArea>
    <c:plotVisOnly val="1"/>
    <c:dispBlanksAs val="gap"/>
    <c:showDLblsOverMax val="0"/>
  </c:chart>
  <c:spPr>
    <a:ln>
      <a:solidFill>
        <a:schemeClr val="tx1"/>
      </a:solidFill>
    </a:ln>
  </c:spPr>
  <c:printSettings>
    <c:headerFooter/>
    <c:pageMargins b="0.75000000000001465" l="0.70000000000000062" r="0.70000000000000062" t="0.75000000000001465" header="0.30000000000000032" footer="0.30000000000000032"/>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On-site non-hazardous waste disposed off-site</a:t>
            </a:r>
          </a:p>
        </c:rich>
      </c:tx>
      <c:overlay val="0"/>
    </c:title>
    <c:autoTitleDeleted val="0"/>
    <c:plotArea>
      <c:layout/>
      <c:barChart>
        <c:barDir val="col"/>
        <c:grouping val="clustered"/>
        <c:varyColors val="0"/>
        <c:ser>
          <c:idx val="0"/>
          <c:order val="0"/>
          <c:spPr>
            <a:solidFill>
              <a:schemeClr val="bg2">
                <a:lumMod val="50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Tables'!$BH$13:$BM$13</c:f>
              <c:numCache>
                <c:formatCode>#,##0.0</c:formatCode>
                <c:ptCount val="6"/>
                <c:pt idx="0">
                  <c:v>0</c:v>
                </c:pt>
                <c:pt idx="1">
                  <c:v>0</c:v>
                </c:pt>
                <c:pt idx="2">
                  <c:v>238</c:v>
                </c:pt>
                <c:pt idx="3">
                  <c:v>10</c:v>
                </c:pt>
                <c:pt idx="4">
                  <c:v>0</c:v>
                </c:pt>
                <c:pt idx="5">
                  <c:v>0</c:v>
                </c:pt>
              </c:numCache>
            </c:numRef>
          </c:val>
          <c:extLst>
            <c:ext xmlns:c16="http://schemas.microsoft.com/office/drawing/2014/chart" uri="{C3380CC4-5D6E-409C-BE32-E72D297353CC}">
              <c16:uniqueId val="{00000000-BC35-4A6E-AD9B-6F517FE44FEF}"/>
            </c:ext>
          </c:extLst>
        </c:ser>
        <c:dLbls>
          <c:showLegendKey val="0"/>
          <c:showVal val="0"/>
          <c:showCatName val="0"/>
          <c:showSerName val="0"/>
          <c:showPercent val="0"/>
          <c:showBubbleSize val="0"/>
        </c:dLbls>
        <c:gapWidth val="150"/>
        <c:axId val="166213320"/>
        <c:axId val="166213712"/>
      </c:barChart>
      <c:catAx>
        <c:axId val="166213320"/>
        <c:scaling>
          <c:orientation val="minMax"/>
        </c:scaling>
        <c:delete val="0"/>
        <c:axPos val="b"/>
        <c:numFmt formatCode="General" sourceLinked="1"/>
        <c:majorTickMark val="out"/>
        <c:minorTickMark val="none"/>
        <c:tickLblPos val="nextTo"/>
        <c:txPr>
          <a:bodyPr/>
          <a:lstStyle/>
          <a:p>
            <a:pPr>
              <a:defRPr sz="900" b="0"/>
            </a:pPr>
            <a:endParaRPr lang="en-US"/>
          </a:p>
        </c:txPr>
        <c:crossAx val="166213712"/>
        <c:crosses val="autoZero"/>
        <c:auto val="1"/>
        <c:lblAlgn val="ctr"/>
        <c:lblOffset val="100"/>
        <c:noMultiLvlLbl val="0"/>
      </c:catAx>
      <c:valAx>
        <c:axId val="166213712"/>
        <c:scaling>
          <c:orientation val="minMax"/>
        </c:scaling>
        <c:delete val="0"/>
        <c:axPos val="l"/>
        <c:majorGridlines/>
        <c:title>
          <c:tx>
            <c:rich>
              <a:bodyPr rot="-5400000" vert="horz"/>
              <a:lstStyle/>
              <a:p>
                <a:pPr>
                  <a:defRPr sz="900" b="0"/>
                </a:pPr>
                <a:r>
                  <a:rPr lang="en-US" sz="900" b="0"/>
                  <a:t>Tons</a:t>
                </a:r>
              </a:p>
            </c:rich>
          </c:tx>
          <c:overlay val="0"/>
        </c:title>
        <c:numFmt formatCode="#,##0" sourceLinked="0"/>
        <c:majorTickMark val="out"/>
        <c:minorTickMark val="none"/>
        <c:tickLblPos val="nextTo"/>
        <c:txPr>
          <a:bodyPr/>
          <a:lstStyle/>
          <a:p>
            <a:pPr>
              <a:defRPr sz="900" b="0"/>
            </a:pPr>
            <a:endParaRPr lang="en-US"/>
          </a:p>
        </c:txPr>
        <c:crossAx val="166213320"/>
        <c:crosses val="autoZero"/>
        <c:crossBetween val="between"/>
      </c:valAx>
    </c:plotArea>
    <c:plotVisOnly val="1"/>
    <c:dispBlanksAs val="gap"/>
    <c:showDLblsOverMax val="0"/>
  </c:chart>
  <c:spPr>
    <a:ln>
      <a:solidFill>
        <a:schemeClr val="tx1"/>
      </a:solidFill>
    </a:ln>
  </c:spPr>
  <c:printSettings>
    <c:headerFooter/>
    <c:pageMargins b="0.75000000000001465" l="0.70000000000000062" r="0.70000000000000062" t="0.75000000000001465" header="0.30000000000000032" footer="0.30000000000000032"/>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On-site hazardous waste disposed off-site</a:t>
            </a:r>
          </a:p>
        </c:rich>
      </c:tx>
      <c:overlay val="0"/>
    </c:title>
    <c:autoTitleDeleted val="0"/>
    <c:plotArea>
      <c:layout/>
      <c:barChart>
        <c:barDir val="col"/>
        <c:grouping val="clustered"/>
        <c:varyColors val="0"/>
        <c:ser>
          <c:idx val="0"/>
          <c:order val="0"/>
          <c:spPr>
            <a:solidFill>
              <a:schemeClr val="bg2">
                <a:lumMod val="50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Tables'!$BH$12:$BM$12</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ECD8-4F07-8C54-D62DC81728FB}"/>
            </c:ext>
          </c:extLst>
        </c:ser>
        <c:dLbls>
          <c:showLegendKey val="0"/>
          <c:showVal val="0"/>
          <c:showCatName val="0"/>
          <c:showSerName val="0"/>
          <c:showPercent val="0"/>
          <c:showBubbleSize val="0"/>
        </c:dLbls>
        <c:gapWidth val="150"/>
        <c:axId val="166214496"/>
        <c:axId val="166214888"/>
      </c:barChart>
      <c:catAx>
        <c:axId val="166214496"/>
        <c:scaling>
          <c:orientation val="minMax"/>
        </c:scaling>
        <c:delete val="0"/>
        <c:axPos val="b"/>
        <c:numFmt formatCode="General" sourceLinked="1"/>
        <c:majorTickMark val="out"/>
        <c:minorTickMark val="none"/>
        <c:tickLblPos val="nextTo"/>
        <c:txPr>
          <a:bodyPr/>
          <a:lstStyle/>
          <a:p>
            <a:pPr>
              <a:defRPr sz="900" b="0"/>
            </a:pPr>
            <a:endParaRPr lang="en-US"/>
          </a:p>
        </c:txPr>
        <c:crossAx val="166214888"/>
        <c:crosses val="autoZero"/>
        <c:auto val="1"/>
        <c:lblAlgn val="ctr"/>
        <c:lblOffset val="100"/>
        <c:noMultiLvlLbl val="0"/>
      </c:catAx>
      <c:valAx>
        <c:axId val="166214888"/>
        <c:scaling>
          <c:orientation val="minMax"/>
        </c:scaling>
        <c:delete val="0"/>
        <c:axPos val="l"/>
        <c:majorGridlines/>
        <c:title>
          <c:tx>
            <c:rich>
              <a:bodyPr rot="-5400000" vert="horz"/>
              <a:lstStyle/>
              <a:p>
                <a:pPr>
                  <a:defRPr sz="900" b="0"/>
                </a:pPr>
                <a:r>
                  <a:rPr lang="en-US" sz="900" b="0"/>
                  <a:t>Tons</a:t>
                </a:r>
              </a:p>
            </c:rich>
          </c:tx>
          <c:overlay val="0"/>
        </c:title>
        <c:numFmt formatCode="#,##0" sourceLinked="0"/>
        <c:majorTickMark val="out"/>
        <c:minorTickMark val="none"/>
        <c:tickLblPos val="nextTo"/>
        <c:txPr>
          <a:bodyPr/>
          <a:lstStyle/>
          <a:p>
            <a:pPr>
              <a:defRPr sz="900" b="0"/>
            </a:pPr>
            <a:endParaRPr lang="en-US"/>
          </a:p>
        </c:txPr>
        <c:crossAx val="166214496"/>
        <c:crosses val="autoZero"/>
        <c:crossBetween val="between"/>
      </c:valAx>
    </c:plotArea>
    <c:plotVisOnly val="1"/>
    <c:dispBlanksAs val="gap"/>
    <c:showDLblsOverMax val="0"/>
  </c:chart>
  <c:spPr>
    <a:ln>
      <a:solidFill>
        <a:schemeClr val="tx1"/>
      </a:solidFill>
    </a:ln>
  </c:spPr>
  <c:printSettings>
    <c:headerFooter/>
    <c:pageMargins b="0.75000000000001465" l="0.70000000000000062" r="0.70000000000000062" t="0.75000000000001465" header="0.30000000000000032" footer="0.30000000000000032"/>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Unrefined materials used on-site</a:t>
            </a:r>
          </a:p>
        </c:rich>
      </c:tx>
      <c:overlay val="0"/>
    </c:title>
    <c:autoTitleDeleted val="0"/>
    <c:plotArea>
      <c:layout/>
      <c:barChart>
        <c:barDir val="col"/>
        <c:grouping val="clustered"/>
        <c:varyColors val="0"/>
        <c:ser>
          <c:idx val="0"/>
          <c:order val="0"/>
          <c:spPr>
            <a:solidFill>
              <a:schemeClr val="bg2">
                <a:lumMod val="50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Tables'!$BH$10:$BM$10</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FA98-4331-8669-3EF4FA02B9A7}"/>
            </c:ext>
          </c:extLst>
        </c:ser>
        <c:dLbls>
          <c:showLegendKey val="0"/>
          <c:showVal val="0"/>
          <c:showCatName val="0"/>
          <c:showSerName val="0"/>
          <c:showPercent val="0"/>
          <c:showBubbleSize val="0"/>
        </c:dLbls>
        <c:gapWidth val="150"/>
        <c:axId val="166216064"/>
        <c:axId val="166216456"/>
      </c:barChart>
      <c:catAx>
        <c:axId val="166216064"/>
        <c:scaling>
          <c:orientation val="minMax"/>
        </c:scaling>
        <c:delete val="0"/>
        <c:axPos val="b"/>
        <c:numFmt formatCode="General" sourceLinked="1"/>
        <c:majorTickMark val="out"/>
        <c:minorTickMark val="none"/>
        <c:tickLblPos val="nextTo"/>
        <c:txPr>
          <a:bodyPr/>
          <a:lstStyle/>
          <a:p>
            <a:pPr>
              <a:defRPr sz="900" b="0"/>
            </a:pPr>
            <a:endParaRPr lang="en-US"/>
          </a:p>
        </c:txPr>
        <c:crossAx val="166216456"/>
        <c:crosses val="autoZero"/>
        <c:auto val="1"/>
        <c:lblAlgn val="ctr"/>
        <c:lblOffset val="100"/>
        <c:noMultiLvlLbl val="0"/>
      </c:catAx>
      <c:valAx>
        <c:axId val="166216456"/>
        <c:scaling>
          <c:orientation val="minMax"/>
        </c:scaling>
        <c:delete val="0"/>
        <c:axPos val="l"/>
        <c:majorGridlines/>
        <c:title>
          <c:tx>
            <c:rich>
              <a:bodyPr rot="-5400000" vert="horz"/>
              <a:lstStyle/>
              <a:p>
                <a:pPr>
                  <a:defRPr sz="900" b="0"/>
                </a:pPr>
                <a:r>
                  <a:rPr lang="en-US" sz="900" b="0"/>
                  <a:t>Tons</a:t>
                </a:r>
              </a:p>
            </c:rich>
          </c:tx>
          <c:overlay val="0"/>
        </c:title>
        <c:numFmt formatCode="#,##0" sourceLinked="0"/>
        <c:majorTickMark val="out"/>
        <c:minorTickMark val="none"/>
        <c:tickLblPos val="nextTo"/>
        <c:txPr>
          <a:bodyPr/>
          <a:lstStyle/>
          <a:p>
            <a:pPr>
              <a:defRPr sz="900" b="0"/>
            </a:pPr>
            <a:endParaRPr lang="en-US"/>
          </a:p>
        </c:txPr>
        <c:crossAx val="166216064"/>
        <c:crosses val="autoZero"/>
        <c:crossBetween val="between"/>
      </c:valAx>
    </c:plotArea>
    <c:plotVisOnly val="1"/>
    <c:dispBlanksAs val="gap"/>
    <c:showDLblsOverMax val="0"/>
  </c:chart>
  <c:spPr>
    <a:ln>
      <a:solidFill>
        <a:schemeClr val="tx1"/>
      </a:solidFill>
    </a:ln>
  </c:spPr>
  <c:printSettings>
    <c:headerFooter/>
    <c:pageMargins b="0.75000000000001465" l="0.70000000000000062" r="0.70000000000000062" t="0.75000000000001465" header="0.30000000000000032" footer="0.30000000000000032"/>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Refined materials used on-site</a:t>
            </a:r>
          </a:p>
        </c:rich>
      </c:tx>
      <c:overlay val="0"/>
    </c:title>
    <c:autoTitleDeleted val="0"/>
    <c:plotArea>
      <c:layout/>
      <c:barChart>
        <c:barDir val="col"/>
        <c:grouping val="clustered"/>
        <c:varyColors val="0"/>
        <c:ser>
          <c:idx val="0"/>
          <c:order val="0"/>
          <c:spPr>
            <a:solidFill>
              <a:schemeClr val="bg2">
                <a:lumMod val="50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Tables'!$BH$8:$BM$8</c:f>
              <c:numCache>
                <c:formatCode>#,##0.0</c:formatCode>
                <c:ptCount val="6"/>
                <c:pt idx="0">
                  <c:v>0</c:v>
                </c:pt>
                <c:pt idx="1">
                  <c:v>0</c:v>
                </c:pt>
                <c:pt idx="2">
                  <c:v>423.52269155699997</c:v>
                </c:pt>
                <c:pt idx="3">
                  <c:v>7.738999999999999</c:v>
                </c:pt>
                <c:pt idx="4">
                  <c:v>0</c:v>
                </c:pt>
                <c:pt idx="5">
                  <c:v>0</c:v>
                </c:pt>
              </c:numCache>
            </c:numRef>
          </c:val>
          <c:extLst>
            <c:ext xmlns:c16="http://schemas.microsoft.com/office/drawing/2014/chart" uri="{C3380CC4-5D6E-409C-BE32-E72D297353CC}">
              <c16:uniqueId val="{00000000-062A-4A29-96C9-D0F6EE56254F}"/>
            </c:ext>
          </c:extLst>
        </c:ser>
        <c:dLbls>
          <c:showLegendKey val="0"/>
          <c:showVal val="0"/>
          <c:showCatName val="0"/>
          <c:showSerName val="0"/>
          <c:showPercent val="0"/>
          <c:showBubbleSize val="0"/>
        </c:dLbls>
        <c:gapWidth val="150"/>
        <c:axId val="166216848"/>
        <c:axId val="167002720"/>
      </c:barChart>
      <c:catAx>
        <c:axId val="166216848"/>
        <c:scaling>
          <c:orientation val="minMax"/>
        </c:scaling>
        <c:delete val="0"/>
        <c:axPos val="b"/>
        <c:numFmt formatCode="General" sourceLinked="1"/>
        <c:majorTickMark val="out"/>
        <c:minorTickMark val="none"/>
        <c:tickLblPos val="nextTo"/>
        <c:txPr>
          <a:bodyPr/>
          <a:lstStyle/>
          <a:p>
            <a:pPr>
              <a:defRPr sz="900" b="0"/>
            </a:pPr>
            <a:endParaRPr lang="en-US"/>
          </a:p>
        </c:txPr>
        <c:crossAx val="167002720"/>
        <c:crosses val="autoZero"/>
        <c:auto val="1"/>
        <c:lblAlgn val="ctr"/>
        <c:lblOffset val="100"/>
        <c:noMultiLvlLbl val="0"/>
      </c:catAx>
      <c:valAx>
        <c:axId val="167002720"/>
        <c:scaling>
          <c:orientation val="minMax"/>
        </c:scaling>
        <c:delete val="0"/>
        <c:axPos val="l"/>
        <c:majorGridlines/>
        <c:title>
          <c:tx>
            <c:rich>
              <a:bodyPr rot="-5400000" vert="horz"/>
              <a:lstStyle/>
              <a:p>
                <a:pPr>
                  <a:defRPr sz="900" b="0"/>
                </a:pPr>
                <a:r>
                  <a:rPr lang="en-US" sz="900" b="0"/>
                  <a:t>Tons</a:t>
                </a:r>
              </a:p>
            </c:rich>
          </c:tx>
          <c:overlay val="0"/>
        </c:title>
        <c:numFmt formatCode="#,##0" sourceLinked="0"/>
        <c:majorTickMark val="out"/>
        <c:minorTickMark val="none"/>
        <c:tickLblPos val="nextTo"/>
        <c:txPr>
          <a:bodyPr/>
          <a:lstStyle/>
          <a:p>
            <a:pPr>
              <a:defRPr sz="900" b="0"/>
            </a:pPr>
            <a:endParaRPr lang="en-US"/>
          </a:p>
        </c:txPr>
        <c:crossAx val="166216848"/>
        <c:crosses val="autoZero"/>
        <c:crossBetween val="between"/>
      </c:valAx>
    </c:plotArea>
    <c:plotVisOnly val="1"/>
    <c:dispBlanksAs val="gap"/>
    <c:showDLblsOverMax val="0"/>
  </c:chart>
  <c:spPr>
    <a:ln>
      <a:solidFill>
        <a:schemeClr val="tx1"/>
      </a:solidFill>
    </a:ln>
  </c:spPr>
  <c:printSettings>
    <c:headerFooter/>
    <c:pageMargins b="0.75000000000001465" l="0.70000000000000062" r="0.70000000000000062" t="0.75000000000001465" header="0.30000000000000032" footer="0.30000000000000032"/>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Total greenhouse gas emissions</a:t>
            </a:r>
          </a:p>
        </c:rich>
      </c:tx>
      <c:overlay val="0"/>
    </c:title>
    <c:autoTitleDeleted val="0"/>
    <c:plotArea>
      <c:layout/>
      <c:barChart>
        <c:barDir val="col"/>
        <c:grouping val="clustered"/>
        <c:varyColors val="0"/>
        <c:ser>
          <c:idx val="0"/>
          <c:order val="0"/>
          <c:spPr>
            <a:solidFill>
              <a:schemeClr val="bg2">
                <a:lumMod val="50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Tables'!$BH$34:$BM$34</c:f>
              <c:numCache>
                <c:formatCode>#,##0.0</c:formatCode>
                <c:ptCount val="6"/>
                <c:pt idx="0">
                  <c:v>227.04485639999999</c:v>
                </c:pt>
                <c:pt idx="1">
                  <c:v>0</c:v>
                </c:pt>
                <c:pt idx="2">
                  <c:v>618.27482879620243</c:v>
                </c:pt>
                <c:pt idx="3">
                  <c:v>70.559470000000005</c:v>
                </c:pt>
                <c:pt idx="4">
                  <c:v>0</c:v>
                </c:pt>
                <c:pt idx="5">
                  <c:v>0</c:v>
                </c:pt>
              </c:numCache>
            </c:numRef>
          </c:val>
          <c:extLst>
            <c:ext xmlns:c16="http://schemas.microsoft.com/office/drawing/2014/chart" uri="{C3380CC4-5D6E-409C-BE32-E72D297353CC}">
              <c16:uniqueId val="{00000000-596B-4AB0-95AF-7F247ED03496}"/>
            </c:ext>
          </c:extLst>
        </c:ser>
        <c:dLbls>
          <c:showLegendKey val="0"/>
          <c:showVal val="0"/>
          <c:showCatName val="0"/>
          <c:showSerName val="0"/>
          <c:showPercent val="0"/>
          <c:showBubbleSize val="0"/>
        </c:dLbls>
        <c:gapWidth val="150"/>
        <c:axId val="167003504"/>
        <c:axId val="167003896"/>
      </c:barChart>
      <c:catAx>
        <c:axId val="167003504"/>
        <c:scaling>
          <c:orientation val="minMax"/>
        </c:scaling>
        <c:delete val="0"/>
        <c:axPos val="b"/>
        <c:numFmt formatCode="General" sourceLinked="1"/>
        <c:majorTickMark val="out"/>
        <c:minorTickMark val="none"/>
        <c:tickLblPos val="nextTo"/>
        <c:txPr>
          <a:bodyPr/>
          <a:lstStyle/>
          <a:p>
            <a:pPr>
              <a:defRPr sz="900" b="0"/>
            </a:pPr>
            <a:endParaRPr lang="en-US"/>
          </a:p>
        </c:txPr>
        <c:crossAx val="167003896"/>
        <c:crosses val="autoZero"/>
        <c:auto val="1"/>
        <c:lblAlgn val="ctr"/>
        <c:lblOffset val="100"/>
        <c:noMultiLvlLbl val="0"/>
      </c:catAx>
      <c:valAx>
        <c:axId val="167003896"/>
        <c:scaling>
          <c:orientation val="minMax"/>
        </c:scaling>
        <c:delete val="0"/>
        <c:axPos val="l"/>
        <c:majorGridlines/>
        <c:title>
          <c:tx>
            <c:rich>
              <a:bodyPr rot="-5400000" vert="horz"/>
              <a:lstStyle/>
              <a:p>
                <a:pPr>
                  <a:defRPr sz="900" b="0"/>
                </a:pPr>
                <a:r>
                  <a:rPr lang="en-US" sz="900" b="0"/>
                  <a:t>Tons CO2e</a:t>
                </a:r>
              </a:p>
            </c:rich>
          </c:tx>
          <c:overlay val="0"/>
        </c:title>
        <c:numFmt formatCode="#,##0" sourceLinked="0"/>
        <c:majorTickMark val="out"/>
        <c:minorTickMark val="none"/>
        <c:tickLblPos val="nextTo"/>
        <c:txPr>
          <a:bodyPr/>
          <a:lstStyle/>
          <a:p>
            <a:pPr>
              <a:defRPr sz="900" b="0"/>
            </a:pPr>
            <a:endParaRPr lang="en-US"/>
          </a:p>
        </c:txPr>
        <c:crossAx val="167003504"/>
        <c:crosses val="autoZero"/>
        <c:crossBetween val="between"/>
      </c:valAx>
    </c:plotArea>
    <c:plotVisOnly val="1"/>
    <c:dispBlanksAs val="gap"/>
    <c:showDLblsOverMax val="0"/>
  </c:chart>
  <c:spPr>
    <a:ln>
      <a:solidFill>
        <a:schemeClr val="tx1"/>
      </a:solidFill>
    </a:ln>
  </c:spPr>
  <c:printSettings>
    <c:headerFooter/>
    <c:pageMargins b="0.75000000000001354" l="0.70000000000000062" r="0.70000000000000062" t="0.75000000000001354" header="0.30000000000000032" footer="0.30000000000000032"/>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Total water by type</a:t>
            </a:r>
          </a:p>
        </c:rich>
      </c:tx>
      <c:overlay val="0"/>
    </c:title>
    <c:autoTitleDeleted val="0"/>
    <c:plotArea>
      <c:layout/>
      <c:barChart>
        <c:barDir val="col"/>
        <c:grouping val="stacked"/>
        <c:varyColors val="0"/>
        <c:ser>
          <c:idx val="0"/>
          <c:order val="0"/>
          <c:spPr>
            <a:solidFill>
              <a:schemeClr val="accent1">
                <a:lumMod val="50000"/>
              </a:schemeClr>
            </a:solidFill>
            <a:ln>
              <a:solidFill>
                <a:schemeClr val="accent1">
                  <a:lumMod val="5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Tables'!$BH$77:$BM$77</c:f>
              <c:numCache>
                <c:formatCode>#,##0</c:formatCode>
                <c:ptCount val="6"/>
                <c:pt idx="0">
                  <c:v>0</c:v>
                </c:pt>
                <c:pt idx="1">
                  <c:v>0</c:v>
                </c:pt>
                <c:pt idx="2">
                  <c:v>9.1999999999999993</c:v>
                </c:pt>
                <c:pt idx="3">
                  <c:v>0.7</c:v>
                </c:pt>
                <c:pt idx="4">
                  <c:v>0</c:v>
                </c:pt>
                <c:pt idx="5">
                  <c:v>0</c:v>
                </c:pt>
              </c:numCache>
            </c:numRef>
          </c:val>
          <c:extLst>
            <c:ext xmlns:c16="http://schemas.microsoft.com/office/drawing/2014/chart" uri="{C3380CC4-5D6E-409C-BE32-E72D297353CC}">
              <c16:uniqueId val="{00000000-E41D-4CB6-B9BB-51A70612FF72}"/>
            </c:ext>
          </c:extLst>
        </c:ser>
        <c:ser>
          <c:idx val="1"/>
          <c:order val="1"/>
          <c:spPr>
            <a:solidFill>
              <a:schemeClr val="accent1">
                <a:lumMod val="75000"/>
              </a:schemeClr>
            </a:solidFill>
            <a:ln>
              <a:solidFill>
                <a:schemeClr val="accent1">
                  <a:lumMod val="5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Tables'!$BH$78:$BM$78</c:f>
              <c:numCache>
                <c:formatCode>#,##0</c:formatCode>
                <c:ptCount val="6"/>
                <c:pt idx="0">
                  <c:v>0</c:v>
                </c:pt>
                <c:pt idx="1">
                  <c:v>0</c:v>
                </c:pt>
                <c:pt idx="2">
                  <c:v>323000</c:v>
                </c:pt>
                <c:pt idx="3">
                  <c:v>0</c:v>
                </c:pt>
                <c:pt idx="4">
                  <c:v>0</c:v>
                </c:pt>
                <c:pt idx="5">
                  <c:v>0</c:v>
                </c:pt>
              </c:numCache>
            </c:numRef>
          </c:val>
          <c:extLst>
            <c:ext xmlns:c16="http://schemas.microsoft.com/office/drawing/2014/chart" uri="{C3380CC4-5D6E-409C-BE32-E72D297353CC}">
              <c16:uniqueId val="{00000001-E41D-4CB6-B9BB-51A70612FF72}"/>
            </c:ext>
          </c:extLst>
        </c:ser>
        <c:ser>
          <c:idx val="2"/>
          <c:order val="2"/>
          <c:spPr>
            <a:solidFill>
              <a:schemeClr val="accent1">
                <a:lumMod val="60000"/>
                <a:lumOff val="40000"/>
              </a:schemeClr>
            </a:solidFill>
            <a:ln>
              <a:solidFill>
                <a:schemeClr val="accent1">
                  <a:lumMod val="5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Tables'!$BH$79:$BM$79</c:f>
              <c:numCache>
                <c:formatCode>#,##0</c:formatCode>
                <c:ptCount val="6"/>
                <c:pt idx="0">
                  <c:v>0</c:v>
                </c:pt>
                <c:pt idx="1">
                  <c:v>0</c:v>
                </c:pt>
                <c:pt idx="2">
                  <c:v>1404</c:v>
                </c:pt>
                <c:pt idx="3">
                  <c:v>0</c:v>
                </c:pt>
                <c:pt idx="4">
                  <c:v>0</c:v>
                </c:pt>
                <c:pt idx="5">
                  <c:v>0</c:v>
                </c:pt>
              </c:numCache>
            </c:numRef>
          </c:val>
          <c:extLst>
            <c:ext xmlns:c16="http://schemas.microsoft.com/office/drawing/2014/chart" uri="{C3380CC4-5D6E-409C-BE32-E72D297353CC}">
              <c16:uniqueId val="{00000002-E41D-4CB6-B9BB-51A70612FF72}"/>
            </c:ext>
          </c:extLst>
        </c:ser>
        <c:ser>
          <c:idx val="3"/>
          <c:order val="3"/>
          <c:spPr>
            <a:solidFill>
              <a:schemeClr val="accent5">
                <a:lumMod val="20000"/>
                <a:lumOff val="80000"/>
              </a:schemeClr>
            </a:solidFill>
            <a:ln>
              <a:solidFill>
                <a:schemeClr val="accent1">
                  <a:lumMod val="5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Tables'!$BH$80:$BM$80</c:f>
              <c:numCache>
                <c:formatCode>#,##0</c:formatCode>
                <c:ptCount val="6"/>
                <c:pt idx="0">
                  <c:v>0</c:v>
                </c:pt>
                <c:pt idx="1">
                  <c:v>0</c:v>
                </c:pt>
                <c:pt idx="2">
                  <c:v>19867.808809425227</c:v>
                </c:pt>
                <c:pt idx="3">
                  <c:v>0</c:v>
                </c:pt>
                <c:pt idx="4">
                  <c:v>0</c:v>
                </c:pt>
                <c:pt idx="5">
                  <c:v>0</c:v>
                </c:pt>
              </c:numCache>
            </c:numRef>
          </c:val>
          <c:extLst>
            <c:ext xmlns:c16="http://schemas.microsoft.com/office/drawing/2014/chart" uri="{C3380CC4-5D6E-409C-BE32-E72D297353CC}">
              <c16:uniqueId val="{00000003-E41D-4CB6-B9BB-51A70612FF72}"/>
            </c:ext>
          </c:extLst>
        </c:ser>
        <c:dLbls>
          <c:showLegendKey val="0"/>
          <c:showVal val="0"/>
          <c:showCatName val="0"/>
          <c:showSerName val="0"/>
          <c:showPercent val="0"/>
          <c:showBubbleSize val="0"/>
        </c:dLbls>
        <c:gapWidth val="150"/>
        <c:overlap val="100"/>
        <c:axId val="167004680"/>
        <c:axId val="167005072"/>
      </c:barChart>
      <c:catAx>
        <c:axId val="167004680"/>
        <c:scaling>
          <c:orientation val="minMax"/>
        </c:scaling>
        <c:delete val="0"/>
        <c:axPos val="b"/>
        <c:numFmt formatCode="General" sourceLinked="1"/>
        <c:majorTickMark val="out"/>
        <c:minorTickMark val="none"/>
        <c:tickLblPos val="nextTo"/>
        <c:txPr>
          <a:bodyPr/>
          <a:lstStyle/>
          <a:p>
            <a:pPr>
              <a:defRPr sz="900"/>
            </a:pPr>
            <a:endParaRPr lang="en-US"/>
          </a:p>
        </c:txPr>
        <c:crossAx val="167005072"/>
        <c:crosses val="autoZero"/>
        <c:auto val="1"/>
        <c:lblAlgn val="ctr"/>
        <c:lblOffset val="100"/>
        <c:noMultiLvlLbl val="0"/>
      </c:catAx>
      <c:valAx>
        <c:axId val="167005072"/>
        <c:scaling>
          <c:orientation val="minMax"/>
        </c:scaling>
        <c:delete val="0"/>
        <c:axPos val="l"/>
        <c:majorGridlines/>
        <c:title>
          <c:tx>
            <c:rich>
              <a:bodyPr rot="-5400000" vert="horz"/>
              <a:lstStyle/>
              <a:p>
                <a:pPr>
                  <a:defRPr sz="900" b="0"/>
                </a:pPr>
                <a:r>
                  <a:rPr lang="en-US" sz="900" b="0" i="0" u="none" strike="noStrike" baseline="0"/>
                  <a:t>Thousand Gallons</a:t>
                </a:r>
                <a:endParaRPr lang="en-US" sz="900" b="0"/>
              </a:p>
            </c:rich>
          </c:tx>
          <c:overlay val="0"/>
        </c:title>
        <c:numFmt formatCode="#,##0" sourceLinked="0"/>
        <c:majorTickMark val="out"/>
        <c:minorTickMark val="none"/>
        <c:tickLblPos val="nextTo"/>
        <c:txPr>
          <a:bodyPr/>
          <a:lstStyle/>
          <a:p>
            <a:pPr>
              <a:defRPr sz="900"/>
            </a:pPr>
            <a:endParaRPr lang="en-US"/>
          </a:p>
        </c:txPr>
        <c:crossAx val="167004680"/>
        <c:crosses val="autoZero"/>
        <c:crossBetween val="between"/>
      </c:valAx>
      <c:spPr>
        <a:noFill/>
        <a:ln w="25400">
          <a:noFill/>
        </a:ln>
      </c:spPr>
    </c:plotArea>
    <c:plotVisOnly val="1"/>
    <c:dispBlanksAs val="gap"/>
    <c:showDLblsOverMax val="0"/>
  </c:chart>
  <c:spPr>
    <a:ln>
      <a:solidFill>
        <a:schemeClr val="tx1"/>
      </a:solidFill>
    </a:ln>
  </c:spPr>
  <c:printSettings>
    <c:headerFooter/>
    <c:pageMargins b="0.75000000000000966" l="0.70000000000000062" r="0.70000000000000062" t="0.75000000000000966" header="0.30000000000000032" footer="0.30000000000000032"/>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On-site and off-site NOx emissions</a:t>
            </a:r>
          </a:p>
        </c:rich>
      </c:tx>
      <c:overlay val="0"/>
    </c:title>
    <c:autoTitleDeleted val="0"/>
    <c:plotArea>
      <c:layout/>
      <c:barChart>
        <c:barDir val="col"/>
        <c:grouping val="stacked"/>
        <c:varyColors val="0"/>
        <c:ser>
          <c:idx val="0"/>
          <c:order val="0"/>
          <c:spPr>
            <a:solidFill>
              <a:schemeClr val="bg2">
                <a:lumMod val="25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Tables'!$BH$43:$BM$43</c:f>
              <c:numCache>
                <c:formatCode>#,##0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0589-4C95-8D95-3F13E2E57E47}"/>
            </c:ext>
          </c:extLst>
        </c:ser>
        <c:ser>
          <c:idx val="1"/>
          <c:order val="1"/>
          <c:spPr>
            <a:solidFill>
              <a:schemeClr val="bg2">
                <a:lumMod val="75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Tables'!$BH$44:$BM$44</c:f>
              <c:numCache>
                <c:formatCode>#,##0</c:formatCode>
                <c:ptCount val="6"/>
                <c:pt idx="0">
                  <c:v>13136.781520576918</c:v>
                </c:pt>
                <c:pt idx="1">
                  <c:v>0</c:v>
                </c:pt>
                <c:pt idx="2">
                  <c:v>0</c:v>
                </c:pt>
                <c:pt idx="3">
                  <c:v>0</c:v>
                </c:pt>
                <c:pt idx="4">
                  <c:v>0</c:v>
                </c:pt>
                <c:pt idx="5">
                  <c:v>0</c:v>
                </c:pt>
              </c:numCache>
            </c:numRef>
          </c:val>
          <c:extLst>
            <c:ext xmlns:c16="http://schemas.microsoft.com/office/drawing/2014/chart" uri="{C3380CC4-5D6E-409C-BE32-E72D297353CC}">
              <c16:uniqueId val="{00000001-0589-4C95-8D95-3F13E2E57E47}"/>
            </c:ext>
          </c:extLst>
        </c:ser>
        <c:dLbls>
          <c:showLegendKey val="0"/>
          <c:showVal val="0"/>
          <c:showCatName val="0"/>
          <c:showSerName val="0"/>
          <c:showPercent val="0"/>
          <c:showBubbleSize val="0"/>
        </c:dLbls>
        <c:gapWidth val="150"/>
        <c:overlap val="100"/>
        <c:axId val="167005856"/>
        <c:axId val="167006248"/>
      </c:barChart>
      <c:catAx>
        <c:axId val="167005856"/>
        <c:scaling>
          <c:orientation val="minMax"/>
        </c:scaling>
        <c:delete val="0"/>
        <c:axPos val="b"/>
        <c:numFmt formatCode="General" sourceLinked="1"/>
        <c:majorTickMark val="out"/>
        <c:minorTickMark val="none"/>
        <c:tickLblPos val="nextTo"/>
        <c:txPr>
          <a:bodyPr/>
          <a:lstStyle/>
          <a:p>
            <a:pPr>
              <a:defRPr sz="900"/>
            </a:pPr>
            <a:endParaRPr lang="en-US"/>
          </a:p>
        </c:txPr>
        <c:crossAx val="167006248"/>
        <c:crosses val="autoZero"/>
        <c:auto val="1"/>
        <c:lblAlgn val="ctr"/>
        <c:lblOffset val="100"/>
        <c:noMultiLvlLbl val="0"/>
      </c:catAx>
      <c:valAx>
        <c:axId val="167006248"/>
        <c:scaling>
          <c:orientation val="minMax"/>
        </c:scaling>
        <c:delete val="0"/>
        <c:axPos val="l"/>
        <c:majorGridlines/>
        <c:title>
          <c:tx>
            <c:rich>
              <a:bodyPr rot="-5400000" vert="horz"/>
              <a:lstStyle/>
              <a:p>
                <a:pPr>
                  <a:defRPr sz="900" b="0"/>
                </a:pPr>
                <a:r>
                  <a:rPr lang="en-US" sz="900" b="0"/>
                  <a:t>Pounds</a:t>
                </a:r>
              </a:p>
            </c:rich>
          </c:tx>
          <c:overlay val="0"/>
        </c:title>
        <c:numFmt formatCode="#,##0" sourceLinked="0"/>
        <c:majorTickMark val="out"/>
        <c:minorTickMark val="none"/>
        <c:tickLblPos val="nextTo"/>
        <c:txPr>
          <a:bodyPr/>
          <a:lstStyle/>
          <a:p>
            <a:pPr>
              <a:defRPr sz="900"/>
            </a:pPr>
            <a:endParaRPr lang="en-US"/>
          </a:p>
        </c:txPr>
        <c:crossAx val="167005856"/>
        <c:crosses val="autoZero"/>
        <c:crossBetween val="between"/>
      </c:valAx>
      <c:spPr>
        <a:noFill/>
        <a:ln w="25400">
          <a:noFill/>
        </a:ln>
      </c:spPr>
    </c:plotArea>
    <c:plotVisOnly val="1"/>
    <c:dispBlanksAs val="gap"/>
    <c:showDLblsOverMax val="0"/>
  </c:chart>
  <c:spPr>
    <a:ln>
      <a:solidFill>
        <a:schemeClr val="tx1"/>
      </a:solidFill>
    </a:ln>
  </c:spPr>
  <c:printSettings>
    <c:headerFooter/>
    <c:pageMargins b="0.75000000000001055" l="0.70000000000000062" r="0.70000000000000062" t="0.75000000000001055" header="0.30000000000000032" footer="0.30000000000000032"/>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On-site and off-site PM emissions</a:t>
            </a:r>
          </a:p>
        </c:rich>
      </c:tx>
      <c:overlay val="0"/>
    </c:title>
    <c:autoTitleDeleted val="0"/>
    <c:plotArea>
      <c:layout/>
      <c:barChart>
        <c:barDir val="col"/>
        <c:grouping val="stacked"/>
        <c:varyColors val="0"/>
        <c:ser>
          <c:idx val="0"/>
          <c:order val="0"/>
          <c:spPr>
            <a:solidFill>
              <a:schemeClr val="bg2">
                <a:lumMod val="25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Tables'!$BH$51:$BM$51</c:f>
              <c:numCache>
                <c:formatCode>#,##0</c:formatCode>
                <c:ptCount val="6"/>
                <c:pt idx="0">
                  <c:v>0.77490000000000003</c:v>
                </c:pt>
                <c:pt idx="1">
                  <c:v>0</c:v>
                </c:pt>
                <c:pt idx="2">
                  <c:v>0</c:v>
                </c:pt>
                <c:pt idx="3">
                  <c:v>0</c:v>
                </c:pt>
                <c:pt idx="4">
                  <c:v>0</c:v>
                </c:pt>
                <c:pt idx="5">
                  <c:v>0</c:v>
                </c:pt>
              </c:numCache>
            </c:numRef>
          </c:val>
          <c:extLst>
            <c:ext xmlns:c16="http://schemas.microsoft.com/office/drawing/2014/chart" uri="{C3380CC4-5D6E-409C-BE32-E72D297353CC}">
              <c16:uniqueId val="{00000000-DBD2-4615-916C-42043CAC5C74}"/>
            </c:ext>
          </c:extLst>
        </c:ser>
        <c:ser>
          <c:idx val="1"/>
          <c:order val="1"/>
          <c:spPr>
            <a:solidFill>
              <a:schemeClr val="bg2">
                <a:lumMod val="75000"/>
              </a:schemeClr>
            </a:solidFill>
            <a:ln>
              <a:solidFill>
                <a:schemeClr val="bg2">
                  <a:lumMod val="1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Tables'!$BH$52:$BM$52</c:f>
              <c:numCache>
                <c:formatCode>#,##0</c:formatCode>
                <c:ptCount val="6"/>
                <c:pt idx="0">
                  <c:v>732.62478004986917</c:v>
                </c:pt>
                <c:pt idx="1">
                  <c:v>0</c:v>
                </c:pt>
                <c:pt idx="2">
                  <c:v>0</c:v>
                </c:pt>
                <c:pt idx="3">
                  <c:v>0</c:v>
                </c:pt>
                <c:pt idx="4">
                  <c:v>0</c:v>
                </c:pt>
                <c:pt idx="5">
                  <c:v>0</c:v>
                </c:pt>
              </c:numCache>
            </c:numRef>
          </c:val>
          <c:extLst>
            <c:ext xmlns:c16="http://schemas.microsoft.com/office/drawing/2014/chart" uri="{C3380CC4-5D6E-409C-BE32-E72D297353CC}">
              <c16:uniqueId val="{00000001-DBD2-4615-916C-42043CAC5C74}"/>
            </c:ext>
          </c:extLst>
        </c:ser>
        <c:dLbls>
          <c:showLegendKey val="0"/>
          <c:showVal val="0"/>
          <c:showCatName val="0"/>
          <c:showSerName val="0"/>
          <c:showPercent val="0"/>
          <c:showBubbleSize val="0"/>
        </c:dLbls>
        <c:gapWidth val="150"/>
        <c:overlap val="100"/>
        <c:axId val="166135216"/>
        <c:axId val="166135608"/>
      </c:barChart>
      <c:catAx>
        <c:axId val="166135216"/>
        <c:scaling>
          <c:orientation val="minMax"/>
        </c:scaling>
        <c:delete val="0"/>
        <c:axPos val="b"/>
        <c:numFmt formatCode="General" sourceLinked="1"/>
        <c:majorTickMark val="out"/>
        <c:minorTickMark val="none"/>
        <c:tickLblPos val="nextTo"/>
        <c:txPr>
          <a:bodyPr/>
          <a:lstStyle/>
          <a:p>
            <a:pPr>
              <a:defRPr sz="900"/>
            </a:pPr>
            <a:endParaRPr lang="en-US"/>
          </a:p>
        </c:txPr>
        <c:crossAx val="166135608"/>
        <c:crosses val="autoZero"/>
        <c:auto val="1"/>
        <c:lblAlgn val="ctr"/>
        <c:lblOffset val="100"/>
        <c:noMultiLvlLbl val="0"/>
      </c:catAx>
      <c:valAx>
        <c:axId val="166135608"/>
        <c:scaling>
          <c:orientation val="minMax"/>
        </c:scaling>
        <c:delete val="0"/>
        <c:axPos val="l"/>
        <c:majorGridlines/>
        <c:title>
          <c:tx>
            <c:rich>
              <a:bodyPr rot="-5400000" vert="horz"/>
              <a:lstStyle/>
              <a:p>
                <a:pPr>
                  <a:defRPr sz="900" b="0"/>
                </a:pPr>
                <a:r>
                  <a:rPr lang="en-US" sz="900" b="0"/>
                  <a:t>Pounds</a:t>
                </a:r>
              </a:p>
            </c:rich>
          </c:tx>
          <c:overlay val="0"/>
        </c:title>
        <c:numFmt formatCode="#,##0" sourceLinked="0"/>
        <c:majorTickMark val="out"/>
        <c:minorTickMark val="none"/>
        <c:tickLblPos val="nextTo"/>
        <c:txPr>
          <a:bodyPr/>
          <a:lstStyle/>
          <a:p>
            <a:pPr>
              <a:defRPr sz="900"/>
            </a:pPr>
            <a:endParaRPr lang="en-US"/>
          </a:p>
        </c:txPr>
        <c:crossAx val="166135216"/>
        <c:crosses val="autoZero"/>
        <c:crossBetween val="between"/>
      </c:valAx>
      <c:spPr>
        <a:noFill/>
        <a:ln w="25400">
          <a:noFill/>
        </a:ln>
      </c:spPr>
    </c:plotArea>
    <c:plotVisOnly val="1"/>
    <c:dispBlanksAs val="gap"/>
    <c:showDLblsOverMax val="0"/>
  </c:chart>
  <c:spPr>
    <a:ln>
      <a:solidFill>
        <a:schemeClr val="tx1"/>
      </a:solidFill>
    </a:ln>
  </c:spPr>
  <c:printSettings>
    <c:headerFooter/>
    <c:pageMargins b="0.75000000000000988" l="0.70000000000000062" r="0.70000000000000062" t="0.75000000000000988" header="0.30000000000000032" footer="0.30000000000000032"/>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Total water by type</a:t>
            </a:r>
          </a:p>
        </c:rich>
      </c:tx>
      <c:overlay val="0"/>
    </c:title>
    <c:autoTitleDeleted val="0"/>
    <c:plotArea>
      <c:layout/>
      <c:barChart>
        <c:barDir val="col"/>
        <c:grouping val="stacked"/>
        <c:varyColors val="0"/>
        <c:ser>
          <c:idx val="0"/>
          <c:order val="0"/>
          <c:spPr>
            <a:solidFill>
              <a:schemeClr val="accent1">
                <a:lumMod val="50000"/>
              </a:schemeClr>
            </a:solidFill>
            <a:ln>
              <a:solidFill>
                <a:schemeClr val="accent1">
                  <a:lumMod val="5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Tables'!$BH$77:$BM$77</c:f>
              <c:numCache>
                <c:formatCode>#,##0</c:formatCode>
                <c:ptCount val="6"/>
                <c:pt idx="0">
                  <c:v>0</c:v>
                </c:pt>
                <c:pt idx="1">
                  <c:v>0</c:v>
                </c:pt>
                <c:pt idx="2">
                  <c:v>9.1999999999999993</c:v>
                </c:pt>
                <c:pt idx="3">
                  <c:v>0.7</c:v>
                </c:pt>
                <c:pt idx="4">
                  <c:v>0</c:v>
                </c:pt>
                <c:pt idx="5">
                  <c:v>0</c:v>
                </c:pt>
              </c:numCache>
            </c:numRef>
          </c:val>
          <c:extLst>
            <c:ext xmlns:c16="http://schemas.microsoft.com/office/drawing/2014/chart" uri="{C3380CC4-5D6E-409C-BE32-E72D297353CC}">
              <c16:uniqueId val="{00000000-3A7F-4806-9093-21CD0DDCE5AF}"/>
            </c:ext>
          </c:extLst>
        </c:ser>
        <c:ser>
          <c:idx val="1"/>
          <c:order val="1"/>
          <c:spPr>
            <a:solidFill>
              <a:schemeClr val="accent1">
                <a:lumMod val="75000"/>
              </a:schemeClr>
            </a:solidFill>
            <a:ln>
              <a:solidFill>
                <a:schemeClr val="accent1">
                  <a:lumMod val="5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Tables'!$BH$78:$BM$78</c:f>
              <c:numCache>
                <c:formatCode>#,##0</c:formatCode>
                <c:ptCount val="6"/>
                <c:pt idx="0">
                  <c:v>0</c:v>
                </c:pt>
                <c:pt idx="1">
                  <c:v>0</c:v>
                </c:pt>
                <c:pt idx="2">
                  <c:v>323000</c:v>
                </c:pt>
                <c:pt idx="3">
                  <c:v>0</c:v>
                </c:pt>
                <c:pt idx="4">
                  <c:v>0</c:v>
                </c:pt>
                <c:pt idx="5">
                  <c:v>0</c:v>
                </c:pt>
              </c:numCache>
            </c:numRef>
          </c:val>
          <c:extLst>
            <c:ext xmlns:c16="http://schemas.microsoft.com/office/drawing/2014/chart" uri="{C3380CC4-5D6E-409C-BE32-E72D297353CC}">
              <c16:uniqueId val="{00000001-3A7F-4806-9093-21CD0DDCE5AF}"/>
            </c:ext>
          </c:extLst>
        </c:ser>
        <c:ser>
          <c:idx val="2"/>
          <c:order val="2"/>
          <c:spPr>
            <a:solidFill>
              <a:schemeClr val="accent1">
                <a:lumMod val="60000"/>
                <a:lumOff val="40000"/>
              </a:schemeClr>
            </a:solidFill>
            <a:ln>
              <a:solidFill>
                <a:schemeClr val="accent1">
                  <a:lumMod val="5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Tables'!$BH$79:$BM$79</c:f>
              <c:numCache>
                <c:formatCode>#,##0</c:formatCode>
                <c:ptCount val="6"/>
                <c:pt idx="0">
                  <c:v>0</c:v>
                </c:pt>
                <c:pt idx="1">
                  <c:v>0</c:v>
                </c:pt>
                <c:pt idx="2">
                  <c:v>1404</c:v>
                </c:pt>
                <c:pt idx="3">
                  <c:v>0</c:v>
                </c:pt>
                <c:pt idx="4">
                  <c:v>0</c:v>
                </c:pt>
                <c:pt idx="5">
                  <c:v>0</c:v>
                </c:pt>
              </c:numCache>
            </c:numRef>
          </c:val>
          <c:extLst>
            <c:ext xmlns:c16="http://schemas.microsoft.com/office/drawing/2014/chart" uri="{C3380CC4-5D6E-409C-BE32-E72D297353CC}">
              <c16:uniqueId val="{00000002-3A7F-4806-9093-21CD0DDCE5AF}"/>
            </c:ext>
          </c:extLst>
        </c:ser>
        <c:ser>
          <c:idx val="3"/>
          <c:order val="3"/>
          <c:spPr>
            <a:solidFill>
              <a:schemeClr val="accent5">
                <a:lumMod val="20000"/>
                <a:lumOff val="80000"/>
              </a:schemeClr>
            </a:solidFill>
            <a:ln>
              <a:solidFill>
                <a:schemeClr val="accent1">
                  <a:lumMod val="5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Tables'!$BH$80:$BM$80</c:f>
              <c:numCache>
                <c:formatCode>#,##0</c:formatCode>
                <c:ptCount val="6"/>
                <c:pt idx="0">
                  <c:v>0</c:v>
                </c:pt>
                <c:pt idx="1">
                  <c:v>0</c:v>
                </c:pt>
                <c:pt idx="2">
                  <c:v>19867.808809425227</c:v>
                </c:pt>
                <c:pt idx="3">
                  <c:v>0</c:v>
                </c:pt>
                <c:pt idx="4">
                  <c:v>0</c:v>
                </c:pt>
                <c:pt idx="5">
                  <c:v>0</c:v>
                </c:pt>
              </c:numCache>
            </c:numRef>
          </c:val>
          <c:extLst>
            <c:ext xmlns:c16="http://schemas.microsoft.com/office/drawing/2014/chart" uri="{C3380CC4-5D6E-409C-BE32-E72D297353CC}">
              <c16:uniqueId val="{00000003-3A7F-4806-9093-21CD0DDCE5AF}"/>
            </c:ext>
          </c:extLst>
        </c:ser>
        <c:dLbls>
          <c:showLegendKey val="0"/>
          <c:showVal val="0"/>
          <c:showCatName val="0"/>
          <c:showSerName val="0"/>
          <c:showPercent val="0"/>
          <c:showBubbleSize val="0"/>
        </c:dLbls>
        <c:gapWidth val="150"/>
        <c:overlap val="100"/>
        <c:axId val="166136392"/>
        <c:axId val="166136784"/>
      </c:barChart>
      <c:catAx>
        <c:axId val="166136392"/>
        <c:scaling>
          <c:orientation val="minMax"/>
        </c:scaling>
        <c:delete val="0"/>
        <c:axPos val="b"/>
        <c:numFmt formatCode="General" sourceLinked="1"/>
        <c:majorTickMark val="out"/>
        <c:minorTickMark val="none"/>
        <c:tickLblPos val="nextTo"/>
        <c:txPr>
          <a:bodyPr/>
          <a:lstStyle/>
          <a:p>
            <a:pPr>
              <a:defRPr sz="900"/>
            </a:pPr>
            <a:endParaRPr lang="en-US"/>
          </a:p>
        </c:txPr>
        <c:crossAx val="166136784"/>
        <c:crosses val="autoZero"/>
        <c:auto val="1"/>
        <c:lblAlgn val="ctr"/>
        <c:lblOffset val="100"/>
        <c:noMultiLvlLbl val="0"/>
      </c:catAx>
      <c:valAx>
        <c:axId val="166136784"/>
        <c:scaling>
          <c:orientation val="minMax"/>
        </c:scaling>
        <c:delete val="0"/>
        <c:axPos val="l"/>
        <c:majorGridlines/>
        <c:title>
          <c:tx>
            <c:rich>
              <a:bodyPr rot="-5400000" vert="horz"/>
              <a:lstStyle/>
              <a:p>
                <a:pPr>
                  <a:defRPr sz="900" b="0"/>
                </a:pPr>
                <a:r>
                  <a:rPr lang="en-US" sz="900" b="0" i="0" u="none" strike="noStrike" baseline="0"/>
                  <a:t>Thousand Gallons</a:t>
                </a:r>
                <a:endParaRPr lang="en-US" sz="900" b="0"/>
              </a:p>
            </c:rich>
          </c:tx>
          <c:overlay val="0"/>
        </c:title>
        <c:numFmt formatCode="#,##0" sourceLinked="0"/>
        <c:majorTickMark val="out"/>
        <c:minorTickMark val="none"/>
        <c:tickLblPos val="nextTo"/>
        <c:txPr>
          <a:bodyPr/>
          <a:lstStyle/>
          <a:p>
            <a:pPr>
              <a:defRPr sz="900"/>
            </a:pPr>
            <a:endParaRPr lang="en-US"/>
          </a:p>
        </c:txPr>
        <c:crossAx val="166136392"/>
        <c:crosses val="autoZero"/>
        <c:crossBetween val="between"/>
      </c:valAx>
      <c:spPr>
        <a:noFill/>
        <a:ln w="25400">
          <a:noFill/>
        </a:ln>
      </c:spPr>
    </c:plotArea>
    <c:plotVisOnly val="1"/>
    <c:dispBlanksAs val="gap"/>
    <c:showDLblsOverMax val="0"/>
  </c:chart>
  <c:spPr>
    <a:ln>
      <a:solidFill>
        <a:schemeClr val="tx1"/>
      </a:solidFill>
    </a:ln>
  </c:spPr>
  <c:printSettings>
    <c:headerFooter/>
    <c:pageMargins b="0.75000000000000988" l="0.70000000000000062" r="0.70000000000000062" t="0.75000000000000988" header="0.30000000000000032" footer="0.30000000000000032"/>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Public</a:t>
            </a:r>
            <a:r>
              <a:rPr lang="en-US" sz="1100" baseline="0"/>
              <a:t> </a:t>
            </a:r>
            <a:r>
              <a:rPr lang="en-US" sz="1100"/>
              <a:t>water usage</a:t>
            </a:r>
          </a:p>
        </c:rich>
      </c:tx>
      <c:overlay val="0"/>
    </c:title>
    <c:autoTitleDeleted val="0"/>
    <c:plotArea>
      <c:layout/>
      <c:barChart>
        <c:barDir val="col"/>
        <c:grouping val="stacked"/>
        <c:varyColors val="0"/>
        <c:ser>
          <c:idx val="0"/>
          <c:order val="0"/>
          <c:spPr>
            <a:solidFill>
              <a:schemeClr val="accent1">
                <a:lumMod val="60000"/>
                <a:lumOff val="40000"/>
              </a:schemeClr>
            </a:solidFill>
            <a:ln>
              <a:solidFill>
                <a:schemeClr val="accent1">
                  <a:lumMod val="5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Tables'!$BH$77:$BM$77</c:f>
              <c:numCache>
                <c:formatCode>#,##0</c:formatCode>
                <c:ptCount val="6"/>
                <c:pt idx="0">
                  <c:v>0</c:v>
                </c:pt>
                <c:pt idx="1">
                  <c:v>0</c:v>
                </c:pt>
                <c:pt idx="2">
                  <c:v>9.1999999999999993</c:v>
                </c:pt>
                <c:pt idx="3">
                  <c:v>0.7</c:v>
                </c:pt>
                <c:pt idx="4">
                  <c:v>0</c:v>
                </c:pt>
                <c:pt idx="5">
                  <c:v>0</c:v>
                </c:pt>
              </c:numCache>
            </c:numRef>
          </c:val>
          <c:extLst>
            <c:ext xmlns:c16="http://schemas.microsoft.com/office/drawing/2014/chart" uri="{C3380CC4-5D6E-409C-BE32-E72D297353CC}">
              <c16:uniqueId val="{00000000-040D-4A4B-82F4-EFB7171C9F0B}"/>
            </c:ext>
          </c:extLst>
        </c:ser>
        <c:dLbls>
          <c:showLegendKey val="0"/>
          <c:showVal val="0"/>
          <c:showCatName val="0"/>
          <c:showSerName val="0"/>
          <c:showPercent val="0"/>
          <c:showBubbleSize val="0"/>
        </c:dLbls>
        <c:gapWidth val="150"/>
        <c:overlap val="100"/>
        <c:axId val="166137568"/>
        <c:axId val="166137960"/>
      </c:barChart>
      <c:catAx>
        <c:axId val="166137568"/>
        <c:scaling>
          <c:orientation val="minMax"/>
        </c:scaling>
        <c:delete val="0"/>
        <c:axPos val="b"/>
        <c:numFmt formatCode="General" sourceLinked="1"/>
        <c:majorTickMark val="out"/>
        <c:minorTickMark val="none"/>
        <c:tickLblPos val="nextTo"/>
        <c:txPr>
          <a:bodyPr/>
          <a:lstStyle/>
          <a:p>
            <a:pPr>
              <a:defRPr sz="900"/>
            </a:pPr>
            <a:endParaRPr lang="en-US"/>
          </a:p>
        </c:txPr>
        <c:crossAx val="166137960"/>
        <c:crosses val="autoZero"/>
        <c:auto val="1"/>
        <c:lblAlgn val="ctr"/>
        <c:lblOffset val="100"/>
        <c:noMultiLvlLbl val="0"/>
      </c:catAx>
      <c:valAx>
        <c:axId val="166137960"/>
        <c:scaling>
          <c:orientation val="minMax"/>
          <c:max val="3500"/>
        </c:scaling>
        <c:delete val="0"/>
        <c:axPos val="l"/>
        <c:majorGridlines/>
        <c:title>
          <c:tx>
            <c:rich>
              <a:bodyPr rot="-5400000" vert="horz"/>
              <a:lstStyle/>
              <a:p>
                <a:pPr>
                  <a:defRPr sz="900" b="0"/>
                </a:pPr>
                <a:r>
                  <a:rPr lang="en-US" sz="900" b="0" i="0" u="none" strike="noStrike" baseline="0"/>
                  <a:t>Thousand Gallons</a:t>
                </a:r>
                <a:endParaRPr lang="en-US" sz="900" b="0"/>
              </a:p>
            </c:rich>
          </c:tx>
          <c:overlay val="0"/>
        </c:title>
        <c:numFmt formatCode="#,##0" sourceLinked="0"/>
        <c:majorTickMark val="out"/>
        <c:minorTickMark val="none"/>
        <c:tickLblPos val="nextTo"/>
        <c:txPr>
          <a:bodyPr/>
          <a:lstStyle/>
          <a:p>
            <a:pPr>
              <a:defRPr sz="900"/>
            </a:pPr>
            <a:endParaRPr lang="en-US"/>
          </a:p>
        </c:txPr>
        <c:crossAx val="166137568"/>
        <c:crosses val="autoZero"/>
        <c:crossBetween val="between"/>
      </c:valAx>
      <c:spPr>
        <a:noFill/>
        <a:ln w="25400">
          <a:noFill/>
        </a:ln>
      </c:spPr>
    </c:plotArea>
    <c:plotVisOnly val="1"/>
    <c:dispBlanksAs val="gap"/>
    <c:showDLblsOverMax val="0"/>
  </c:chart>
  <c:spPr>
    <a:ln>
      <a:solidFill>
        <a:schemeClr val="tx1"/>
      </a:solidFill>
    </a:ln>
  </c:spPr>
  <c:printSettings>
    <c:headerFooter/>
    <c:pageMargins b="0.75000000000000988" l="0.70000000000000062" r="0.70000000000000062" t="0.75000000000000988" header="0.30000000000000032" footer="0.30000000000000032"/>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Ground water usage</a:t>
            </a:r>
          </a:p>
        </c:rich>
      </c:tx>
      <c:overlay val="0"/>
    </c:title>
    <c:autoTitleDeleted val="0"/>
    <c:plotArea>
      <c:layout/>
      <c:barChart>
        <c:barDir val="col"/>
        <c:grouping val="stacked"/>
        <c:varyColors val="0"/>
        <c:ser>
          <c:idx val="0"/>
          <c:order val="0"/>
          <c:spPr>
            <a:solidFill>
              <a:schemeClr val="accent1">
                <a:lumMod val="60000"/>
                <a:lumOff val="40000"/>
              </a:schemeClr>
            </a:solidFill>
            <a:ln>
              <a:solidFill>
                <a:schemeClr val="accent1">
                  <a:lumMod val="5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Tables'!$BH$78:$BM$78</c:f>
              <c:numCache>
                <c:formatCode>#,##0</c:formatCode>
                <c:ptCount val="6"/>
                <c:pt idx="0">
                  <c:v>0</c:v>
                </c:pt>
                <c:pt idx="1">
                  <c:v>0</c:v>
                </c:pt>
                <c:pt idx="2">
                  <c:v>323000</c:v>
                </c:pt>
                <c:pt idx="3">
                  <c:v>0</c:v>
                </c:pt>
                <c:pt idx="4">
                  <c:v>0</c:v>
                </c:pt>
                <c:pt idx="5">
                  <c:v>0</c:v>
                </c:pt>
              </c:numCache>
            </c:numRef>
          </c:val>
          <c:extLst>
            <c:ext xmlns:c16="http://schemas.microsoft.com/office/drawing/2014/chart" uri="{C3380CC4-5D6E-409C-BE32-E72D297353CC}">
              <c16:uniqueId val="{00000000-CA84-449B-8237-20FF47D9581B}"/>
            </c:ext>
          </c:extLst>
        </c:ser>
        <c:dLbls>
          <c:showLegendKey val="0"/>
          <c:showVal val="0"/>
          <c:showCatName val="0"/>
          <c:showSerName val="0"/>
          <c:showPercent val="0"/>
          <c:showBubbleSize val="0"/>
        </c:dLbls>
        <c:gapWidth val="150"/>
        <c:overlap val="100"/>
        <c:axId val="655278120"/>
        <c:axId val="655278512"/>
      </c:barChart>
      <c:catAx>
        <c:axId val="655278120"/>
        <c:scaling>
          <c:orientation val="minMax"/>
        </c:scaling>
        <c:delete val="0"/>
        <c:axPos val="b"/>
        <c:numFmt formatCode="General" sourceLinked="1"/>
        <c:majorTickMark val="out"/>
        <c:minorTickMark val="none"/>
        <c:tickLblPos val="nextTo"/>
        <c:txPr>
          <a:bodyPr/>
          <a:lstStyle/>
          <a:p>
            <a:pPr>
              <a:defRPr sz="900"/>
            </a:pPr>
            <a:endParaRPr lang="en-US"/>
          </a:p>
        </c:txPr>
        <c:crossAx val="655278512"/>
        <c:crosses val="autoZero"/>
        <c:auto val="1"/>
        <c:lblAlgn val="ctr"/>
        <c:lblOffset val="100"/>
        <c:noMultiLvlLbl val="0"/>
      </c:catAx>
      <c:valAx>
        <c:axId val="655278512"/>
        <c:scaling>
          <c:orientation val="minMax"/>
        </c:scaling>
        <c:delete val="0"/>
        <c:axPos val="l"/>
        <c:majorGridlines/>
        <c:title>
          <c:tx>
            <c:rich>
              <a:bodyPr rot="-5400000" vert="horz"/>
              <a:lstStyle/>
              <a:p>
                <a:pPr>
                  <a:defRPr sz="900" b="0"/>
                </a:pPr>
                <a:r>
                  <a:rPr lang="en-US" sz="900" b="0" i="0" u="none" strike="noStrike" baseline="0"/>
                  <a:t>Thousand Gallons</a:t>
                </a:r>
                <a:endParaRPr lang="en-US" sz="900" b="0"/>
              </a:p>
            </c:rich>
          </c:tx>
          <c:overlay val="0"/>
        </c:title>
        <c:numFmt formatCode="#,##0" sourceLinked="0"/>
        <c:majorTickMark val="out"/>
        <c:minorTickMark val="none"/>
        <c:tickLblPos val="nextTo"/>
        <c:txPr>
          <a:bodyPr/>
          <a:lstStyle/>
          <a:p>
            <a:pPr>
              <a:defRPr sz="900"/>
            </a:pPr>
            <a:endParaRPr lang="en-US"/>
          </a:p>
        </c:txPr>
        <c:crossAx val="655278120"/>
        <c:crosses val="autoZero"/>
        <c:crossBetween val="between"/>
      </c:valAx>
      <c:spPr>
        <a:noFill/>
        <a:ln w="25400">
          <a:noFill/>
        </a:ln>
      </c:spPr>
    </c:plotArea>
    <c:plotVisOnly val="1"/>
    <c:dispBlanksAs val="gap"/>
    <c:showDLblsOverMax val="0"/>
  </c:chart>
  <c:spPr>
    <a:ln>
      <a:solidFill>
        <a:schemeClr val="tx1"/>
      </a:solidFill>
    </a:ln>
  </c:spPr>
  <c:printSettings>
    <c:headerFooter/>
    <c:pageMargins b="0.7500000000000101" l="0.70000000000000062" r="0.70000000000000062" t="0.7500000000000101" header="0.30000000000000032" footer="0.30000000000000032"/>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Surface</a:t>
            </a:r>
            <a:r>
              <a:rPr lang="en-US" sz="1100" baseline="0"/>
              <a:t> </a:t>
            </a:r>
            <a:r>
              <a:rPr lang="en-US" sz="1100"/>
              <a:t>water usage</a:t>
            </a:r>
          </a:p>
        </c:rich>
      </c:tx>
      <c:overlay val="0"/>
    </c:title>
    <c:autoTitleDeleted val="0"/>
    <c:plotArea>
      <c:layout/>
      <c:barChart>
        <c:barDir val="col"/>
        <c:grouping val="stacked"/>
        <c:varyColors val="0"/>
        <c:ser>
          <c:idx val="0"/>
          <c:order val="0"/>
          <c:spPr>
            <a:solidFill>
              <a:schemeClr val="accent1">
                <a:lumMod val="60000"/>
                <a:lumOff val="40000"/>
              </a:schemeClr>
            </a:solidFill>
            <a:ln>
              <a:solidFill>
                <a:schemeClr val="accent1">
                  <a:lumMod val="5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Tables'!$BH$79:$BM$79</c:f>
              <c:numCache>
                <c:formatCode>#,##0</c:formatCode>
                <c:ptCount val="6"/>
                <c:pt idx="0">
                  <c:v>0</c:v>
                </c:pt>
                <c:pt idx="1">
                  <c:v>0</c:v>
                </c:pt>
                <c:pt idx="2">
                  <c:v>1404</c:v>
                </c:pt>
                <c:pt idx="3">
                  <c:v>0</c:v>
                </c:pt>
                <c:pt idx="4">
                  <c:v>0</c:v>
                </c:pt>
                <c:pt idx="5">
                  <c:v>0</c:v>
                </c:pt>
              </c:numCache>
            </c:numRef>
          </c:val>
          <c:extLst>
            <c:ext xmlns:c16="http://schemas.microsoft.com/office/drawing/2014/chart" uri="{C3380CC4-5D6E-409C-BE32-E72D297353CC}">
              <c16:uniqueId val="{00000000-D390-4C39-99F8-FC94D7155187}"/>
            </c:ext>
          </c:extLst>
        </c:ser>
        <c:dLbls>
          <c:showLegendKey val="0"/>
          <c:showVal val="0"/>
          <c:showCatName val="0"/>
          <c:showSerName val="0"/>
          <c:showPercent val="0"/>
          <c:showBubbleSize val="0"/>
        </c:dLbls>
        <c:gapWidth val="150"/>
        <c:overlap val="100"/>
        <c:axId val="655279296"/>
        <c:axId val="655279688"/>
      </c:barChart>
      <c:catAx>
        <c:axId val="655279296"/>
        <c:scaling>
          <c:orientation val="minMax"/>
        </c:scaling>
        <c:delete val="0"/>
        <c:axPos val="b"/>
        <c:numFmt formatCode="General" sourceLinked="1"/>
        <c:majorTickMark val="out"/>
        <c:minorTickMark val="none"/>
        <c:tickLblPos val="nextTo"/>
        <c:txPr>
          <a:bodyPr/>
          <a:lstStyle/>
          <a:p>
            <a:pPr>
              <a:defRPr sz="900"/>
            </a:pPr>
            <a:endParaRPr lang="en-US"/>
          </a:p>
        </c:txPr>
        <c:crossAx val="655279688"/>
        <c:crosses val="autoZero"/>
        <c:auto val="1"/>
        <c:lblAlgn val="ctr"/>
        <c:lblOffset val="100"/>
        <c:noMultiLvlLbl val="0"/>
      </c:catAx>
      <c:valAx>
        <c:axId val="655279688"/>
        <c:scaling>
          <c:orientation val="minMax"/>
          <c:max val="3500"/>
        </c:scaling>
        <c:delete val="0"/>
        <c:axPos val="l"/>
        <c:majorGridlines/>
        <c:title>
          <c:tx>
            <c:rich>
              <a:bodyPr rot="-5400000" vert="horz"/>
              <a:lstStyle/>
              <a:p>
                <a:pPr>
                  <a:defRPr sz="900" b="0"/>
                </a:pPr>
                <a:r>
                  <a:rPr lang="en-US" sz="900" b="0" i="0" u="none" strike="noStrike" baseline="0"/>
                  <a:t>Thousand Gallons</a:t>
                </a:r>
                <a:endParaRPr lang="en-US" sz="900" b="0"/>
              </a:p>
            </c:rich>
          </c:tx>
          <c:overlay val="0"/>
        </c:title>
        <c:numFmt formatCode="#,##0" sourceLinked="0"/>
        <c:majorTickMark val="out"/>
        <c:minorTickMark val="none"/>
        <c:tickLblPos val="nextTo"/>
        <c:txPr>
          <a:bodyPr/>
          <a:lstStyle/>
          <a:p>
            <a:pPr>
              <a:defRPr sz="900"/>
            </a:pPr>
            <a:endParaRPr lang="en-US"/>
          </a:p>
        </c:txPr>
        <c:crossAx val="655279296"/>
        <c:crosses val="autoZero"/>
        <c:crossBetween val="between"/>
      </c:valAx>
      <c:spPr>
        <a:noFill/>
        <a:ln w="25400">
          <a:noFill/>
        </a:ln>
      </c:spPr>
    </c:plotArea>
    <c:plotVisOnly val="1"/>
    <c:dispBlanksAs val="gap"/>
    <c:showDLblsOverMax val="0"/>
  </c:chart>
  <c:spPr>
    <a:ln>
      <a:solidFill>
        <a:schemeClr val="tx1"/>
      </a:solidFill>
    </a:ln>
  </c:spPr>
  <c:printSettings>
    <c:headerFooter/>
    <c:pageMargins b="0.75000000000001033" l="0.70000000000000062" r="0.70000000000000062" t="0.75000000000001033" header="0.30000000000000032" footer="0.30000000000000032"/>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Evaporated water</a:t>
            </a:r>
          </a:p>
        </c:rich>
      </c:tx>
      <c:overlay val="0"/>
    </c:title>
    <c:autoTitleDeleted val="0"/>
    <c:plotArea>
      <c:layout/>
      <c:barChart>
        <c:barDir val="col"/>
        <c:grouping val="stacked"/>
        <c:varyColors val="0"/>
        <c:ser>
          <c:idx val="0"/>
          <c:order val="0"/>
          <c:spPr>
            <a:solidFill>
              <a:schemeClr val="accent1">
                <a:lumMod val="60000"/>
                <a:lumOff val="40000"/>
              </a:schemeClr>
            </a:solidFill>
            <a:ln>
              <a:solidFill>
                <a:schemeClr val="accent1">
                  <a:lumMod val="50000"/>
                </a:schemeClr>
              </a:solidFill>
            </a:ln>
          </c:spPr>
          <c:invertIfNegative val="0"/>
          <c:cat>
            <c:strRef>
              <c:f>'Charts and Tables'!$BH$5:$BM$5</c:f>
              <c:strCache>
                <c:ptCount val="6"/>
                <c:pt idx="0">
                  <c:v>Electricity - GW Extraction </c:v>
                </c:pt>
                <c:pt idx="1">
                  <c:v>Electricity - GW Treatment</c:v>
                </c:pt>
                <c:pt idx="2">
                  <c:v>GWETS Activities except Electricity</c:v>
                </c:pt>
                <c:pt idx="3">
                  <c:v>GWM Activities</c:v>
                </c:pt>
                <c:pt idx="4">
                  <c:v>Not Used</c:v>
                </c:pt>
                <c:pt idx="5">
                  <c:v>Not Used</c:v>
                </c:pt>
              </c:strCache>
            </c:strRef>
          </c:cat>
          <c:val>
            <c:numRef>
              <c:f>'Charts and Tables'!$BH$80:$BM$80</c:f>
              <c:numCache>
                <c:formatCode>#,##0</c:formatCode>
                <c:ptCount val="6"/>
                <c:pt idx="0">
                  <c:v>0</c:v>
                </c:pt>
                <c:pt idx="1">
                  <c:v>0</c:v>
                </c:pt>
                <c:pt idx="2">
                  <c:v>19867.808809425227</c:v>
                </c:pt>
                <c:pt idx="3">
                  <c:v>0</c:v>
                </c:pt>
                <c:pt idx="4">
                  <c:v>0</c:v>
                </c:pt>
                <c:pt idx="5">
                  <c:v>0</c:v>
                </c:pt>
              </c:numCache>
            </c:numRef>
          </c:val>
          <c:extLst>
            <c:ext xmlns:c16="http://schemas.microsoft.com/office/drawing/2014/chart" uri="{C3380CC4-5D6E-409C-BE32-E72D297353CC}">
              <c16:uniqueId val="{00000000-CFEE-4427-9364-E39B3AEAD2F4}"/>
            </c:ext>
          </c:extLst>
        </c:ser>
        <c:dLbls>
          <c:showLegendKey val="0"/>
          <c:showVal val="0"/>
          <c:showCatName val="0"/>
          <c:showSerName val="0"/>
          <c:showPercent val="0"/>
          <c:showBubbleSize val="0"/>
        </c:dLbls>
        <c:gapWidth val="150"/>
        <c:overlap val="100"/>
        <c:axId val="655280472"/>
        <c:axId val="655280864"/>
      </c:barChart>
      <c:catAx>
        <c:axId val="655280472"/>
        <c:scaling>
          <c:orientation val="minMax"/>
        </c:scaling>
        <c:delete val="0"/>
        <c:axPos val="b"/>
        <c:numFmt formatCode="General" sourceLinked="1"/>
        <c:majorTickMark val="out"/>
        <c:minorTickMark val="none"/>
        <c:tickLblPos val="nextTo"/>
        <c:txPr>
          <a:bodyPr/>
          <a:lstStyle/>
          <a:p>
            <a:pPr>
              <a:defRPr sz="900"/>
            </a:pPr>
            <a:endParaRPr lang="en-US"/>
          </a:p>
        </c:txPr>
        <c:crossAx val="655280864"/>
        <c:crosses val="autoZero"/>
        <c:auto val="1"/>
        <c:lblAlgn val="ctr"/>
        <c:lblOffset val="100"/>
        <c:noMultiLvlLbl val="0"/>
      </c:catAx>
      <c:valAx>
        <c:axId val="655280864"/>
        <c:scaling>
          <c:orientation val="minMax"/>
          <c:max val="50000"/>
        </c:scaling>
        <c:delete val="0"/>
        <c:axPos val="l"/>
        <c:majorGridlines/>
        <c:title>
          <c:tx>
            <c:rich>
              <a:bodyPr rot="-5400000" vert="horz"/>
              <a:lstStyle/>
              <a:p>
                <a:pPr>
                  <a:defRPr sz="900" b="0"/>
                </a:pPr>
                <a:r>
                  <a:rPr lang="en-US" sz="900" b="0" i="0" u="none" strike="noStrike" baseline="0"/>
                  <a:t>Thousand Gallons</a:t>
                </a:r>
                <a:endParaRPr lang="en-US" sz="900" b="0"/>
              </a:p>
            </c:rich>
          </c:tx>
          <c:overlay val="0"/>
        </c:title>
        <c:numFmt formatCode="#,##0" sourceLinked="0"/>
        <c:majorTickMark val="out"/>
        <c:minorTickMark val="none"/>
        <c:tickLblPos val="nextTo"/>
        <c:txPr>
          <a:bodyPr/>
          <a:lstStyle/>
          <a:p>
            <a:pPr>
              <a:defRPr sz="900"/>
            </a:pPr>
            <a:endParaRPr lang="en-US"/>
          </a:p>
        </c:txPr>
        <c:crossAx val="655280472"/>
        <c:crosses val="autoZero"/>
        <c:crossBetween val="between"/>
      </c:valAx>
      <c:spPr>
        <a:noFill/>
        <a:ln w="25400">
          <a:noFill/>
        </a:ln>
      </c:spPr>
    </c:plotArea>
    <c:plotVisOnly val="1"/>
    <c:dispBlanksAs val="gap"/>
    <c:showDLblsOverMax val="0"/>
  </c:chart>
  <c:spPr>
    <a:ln>
      <a:solidFill>
        <a:schemeClr val="tx1"/>
      </a:solidFill>
    </a:ln>
  </c:spPr>
  <c:printSettings>
    <c:headerFooter/>
    <c:pageMargins b="0.75000000000001033" l="0.70000000000000062" r="0.70000000000000062" t="0.75000000000001033"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 Type="http://schemas.openxmlformats.org/officeDocument/2006/relationships/chart" Target="../charts/chart2.xml"/><Relationship Id="rId16" Type="http://schemas.openxmlformats.org/officeDocument/2006/relationships/chart" Target="../charts/chart16.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6.xml"/><Relationship Id="rId13" Type="http://schemas.openxmlformats.org/officeDocument/2006/relationships/chart" Target="../charts/chart31.xml"/><Relationship Id="rId18" Type="http://schemas.openxmlformats.org/officeDocument/2006/relationships/chart" Target="../charts/chart36.xml"/><Relationship Id="rId26" Type="http://schemas.openxmlformats.org/officeDocument/2006/relationships/chart" Target="../charts/chart44.xml"/><Relationship Id="rId3" Type="http://schemas.openxmlformats.org/officeDocument/2006/relationships/chart" Target="../charts/chart21.xml"/><Relationship Id="rId21" Type="http://schemas.openxmlformats.org/officeDocument/2006/relationships/chart" Target="../charts/chart39.xml"/><Relationship Id="rId7" Type="http://schemas.openxmlformats.org/officeDocument/2006/relationships/chart" Target="../charts/chart25.xml"/><Relationship Id="rId12" Type="http://schemas.openxmlformats.org/officeDocument/2006/relationships/chart" Target="../charts/chart30.xml"/><Relationship Id="rId17" Type="http://schemas.openxmlformats.org/officeDocument/2006/relationships/chart" Target="../charts/chart35.xml"/><Relationship Id="rId25" Type="http://schemas.openxmlformats.org/officeDocument/2006/relationships/chart" Target="../charts/chart43.xml"/><Relationship Id="rId2" Type="http://schemas.openxmlformats.org/officeDocument/2006/relationships/chart" Target="../charts/chart20.xml"/><Relationship Id="rId16" Type="http://schemas.openxmlformats.org/officeDocument/2006/relationships/chart" Target="../charts/chart34.xml"/><Relationship Id="rId20" Type="http://schemas.openxmlformats.org/officeDocument/2006/relationships/chart" Target="../charts/chart38.xml"/><Relationship Id="rId29" Type="http://schemas.openxmlformats.org/officeDocument/2006/relationships/chart" Target="../charts/chart47.xml"/><Relationship Id="rId1" Type="http://schemas.openxmlformats.org/officeDocument/2006/relationships/chart" Target="../charts/chart19.xml"/><Relationship Id="rId6" Type="http://schemas.openxmlformats.org/officeDocument/2006/relationships/chart" Target="../charts/chart24.xml"/><Relationship Id="rId11" Type="http://schemas.openxmlformats.org/officeDocument/2006/relationships/chart" Target="../charts/chart29.xml"/><Relationship Id="rId24" Type="http://schemas.openxmlformats.org/officeDocument/2006/relationships/chart" Target="../charts/chart42.xml"/><Relationship Id="rId5" Type="http://schemas.openxmlformats.org/officeDocument/2006/relationships/chart" Target="../charts/chart23.xml"/><Relationship Id="rId15" Type="http://schemas.openxmlformats.org/officeDocument/2006/relationships/chart" Target="../charts/chart33.xml"/><Relationship Id="rId23" Type="http://schemas.openxmlformats.org/officeDocument/2006/relationships/chart" Target="../charts/chart41.xml"/><Relationship Id="rId28" Type="http://schemas.openxmlformats.org/officeDocument/2006/relationships/chart" Target="../charts/chart46.xml"/><Relationship Id="rId10" Type="http://schemas.openxmlformats.org/officeDocument/2006/relationships/chart" Target="../charts/chart28.xml"/><Relationship Id="rId19" Type="http://schemas.openxmlformats.org/officeDocument/2006/relationships/chart" Target="../charts/chart37.xml"/><Relationship Id="rId4" Type="http://schemas.openxmlformats.org/officeDocument/2006/relationships/chart" Target="../charts/chart22.xml"/><Relationship Id="rId9" Type="http://schemas.openxmlformats.org/officeDocument/2006/relationships/chart" Target="../charts/chart27.xml"/><Relationship Id="rId14" Type="http://schemas.openxmlformats.org/officeDocument/2006/relationships/chart" Target="../charts/chart32.xml"/><Relationship Id="rId22" Type="http://schemas.openxmlformats.org/officeDocument/2006/relationships/chart" Target="../charts/chart40.xml"/><Relationship Id="rId27" Type="http://schemas.openxmlformats.org/officeDocument/2006/relationships/chart" Target="../charts/chart45.xml"/><Relationship Id="rId30" Type="http://schemas.openxmlformats.org/officeDocument/2006/relationships/chart" Target="../charts/chart48.xml"/></Relationships>
</file>

<file path=xl/drawings/drawing1.xml><?xml version="1.0" encoding="utf-8"?>
<xdr:wsDr xmlns:xdr="http://schemas.openxmlformats.org/drawingml/2006/spreadsheetDrawing" xmlns:a="http://schemas.openxmlformats.org/drawingml/2006/main">
  <xdr:twoCellAnchor>
    <xdr:from>
      <xdr:col>0</xdr:col>
      <xdr:colOff>0</xdr:colOff>
      <xdr:row>70</xdr:row>
      <xdr:rowOff>209549</xdr:rowOff>
    </xdr:from>
    <xdr:to>
      <xdr:col>0</xdr:col>
      <xdr:colOff>1463040</xdr:colOff>
      <xdr:row>70</xdr:row>
      <xdr:rowOff>397351</xdr:rowOff>
    </xdr:to>
    <xdr:pic>
      <xdr:nvPicPr>
        <xdr:cNvPr id="2" name="Picture 1" descr="epa_logo_horiz_mediu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27191969"/>
          <a:ext cx="1463040" cy="18780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15240</xdr:colOff>
      <xdr:row>21</xdr:row>
      <xdr:rowOff>11430</xdr:rowOff>
    </xdr:from>
    <xdr:to>
      <xdr:col>8</xdr:col>
      <xdr:colOff>594360</xdr:colOff>
      <xdr:row>37</xdr:row>
      <xdr:rowOff>167640</xdr:rowOff>
    </xdr:to>
    <xdr:grpSp>
      <xdr:nvGrpSpPr>
        <xdr:cNvPr id="27" name="Group 26">
          <a:extLst>
            <a:ext uri="{FF2B5EF4-FFF2-40B4-BE49-F238E27FC236}">
              <a16:creationId xmlns:a16="http://schemas.microsoft.com/office/drawing/2014/main" id="{00000000-0008-0000-0400-00001B000000}"/>
            </a:ext>
          </a:extLst>
        </xdr:cNvPr>
        <xdr:cNvGrpSpPr/>
      </xdr:nvGrpSpPr>
      <xdr:grpSpPr>
        <a:xfrm>
          <a:off x="862965" y="4011930"/>
          <a:ext cx="4827270" cy="3204210"/>
          <a:chOff x="1356360" y="3669030"/>
          <a:chExt cx="4846320" cy="3082290"/>
        </a:xfrm>
      </xdr:grpSpPr>
      <xdr:graphicFrame macro="">
        <xdr:nvGraphicFramePr>
          <xdr:cNvPr id="11" name="Chart 10">
            <a:extLst>
              <a:ext uri="{FF2B5EF4-FFF2-40B4-BE49-F238E27FC236}">
                <a16:creationId xmlns:a16="http://schemas.microsoft.com/office/drawing/2014/main" id="{00000000-0008-0000-0400-00000B000000}"/>
              </a:ext>
            </a:extLst>
          </xdr:cNvPr>
          <xdr:cNvGraphicFramePr/>
        </xdr:nvGraphicFramePr>
        <xdr:xfrm>
          <a:off x="1356360" y="3669030"/>
          <a:ext cx="4846320" cy="3082290"/>
        </xdr:xfrm>
        <a:graphic>
          <a:graphicData uri="http://schemas.openxmlformats.org/drawingml/2006/chart">
            <c:chart xmlns:c="http://schemas.openxmlformats.org/drawingml/2006/chart" xmlns:r="http://schemas.openxmlformats.org/officeDocument/2006/relationships" r:id="rId1"/>
          </a:graphicData>
        </a:graphic>
      </xdr:graphicFrame>
      <xdr:sp macro="" textlink="C74">
        <xdr:nvSpPr>
          <xdr:cNvPr id="24" name="TextBox 23">
            <a:extLst>
              <a:ext uri="{FF2B5EF4-FFF2-40B4-BE49-F238E27FC236}">
                <a16:creationId xmlns:a16="http://schemas.microsoft.com/office/drawing/2014/main" id="{00000000-0008-0000-0400-000018000000}"/>
              </a:ext>
            </a:extLst>
          </xdr:cNvPr>
          <xdr:cNvSpPr txBox="1"/>
        </xdr:nvSpPr>
        <xdr:spPr>
          <a:xfrm>
            <a:off x="1889760" y="6423660"/>
            <a:ext cx="3558540" cy="2590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AD0751F8-DEC5-4B36-8FF8-A0354A8B2B75}" type="TxLink">
              <a:rPr lang="en-US" sz="1100" b="1" i="0" u="none" strike="noStrike">
                <a:solidFill>
                  <a:srgbClr val="000000"/>
                </a:solidFill>
                <a:latin typeface="Calibri"/>
              </a:rPr>
              <a:pPr/>
              <a:t>Total Energy All Components = 42059.7 MMbtus</a:t>
            </a:fld>
            <a:endParaRPr lang="en-US" sz="1100" b="1"/>
          </a:p>
        </xdr:txBody>
      </xdr:sp>
    </xdr:grpSp>
    <xdr:clientData/>
  </xdr:twoCellAnchor>
  <xdr:twoCellAnchor>
    <xdr:from>
      <xdr:col>1</xdr:col>
      <xdr:colOff>7620</xdr:colOff>
      <xdr:row>38</xdr:row>
      <xdr:rowOff>160020</xdr:rowOff>
    </xdr:from>
    <xdr:to>
      <xdr:col>8</xdr:col>
      <xdr:colOff>586740</xdr:colOff>
      <xdr:row>55</xdr:row>
      <xdr:rowOff>160020</xdr:rowOff>
    </xdr:to>
    <xdr:grpSp>
      <xdr:nvGrpSpPr>
        <xdr:cNvPr id="28" name="Group 27">
          <a:extLst>
            <a:ext uri="{FF2B5EF4-FFF2-40B4-BE49-F238E27FC236}">
              <a16:creationId xmlns:a16="http://schemas.microsoft.com/office/drawing/2014/main" id="{00000000-0008-0000-0400-00001C000000}"/>
            </a:ext>
          </a:extLst>
        </xdr:cNvPr>
        <xdr:cNvGrpSpPr/>
      </xdr:nvGrpSpPr>
      <xdr:grpSpPr>
        <a:xfrm>
          <a:off x="855345" y="7399020"/>
          <a:ext cx="4827270" cy="3238500"/>
          <a:chOff x="1348740" y="6926580"/>
          <a:chExt cx="4846320" cy="3108960"/>
        </a:xfrm>
      </xdr:grpSpPr>
      <xdr:graphicFrame macro="">
        <xdr:nvGraphicFramePr>
          <xdr:cNvPr id="9" name="Chart 8">
            <a:extLst>
              <a:ext uri="{FF2B5EF4-FFF2-40B4-BE49-F238E27FC236}">
                <a16:creationId xmlns:a16="http://schemas.microsoft.com/office/drawing/2014/main" id="{00000000-0008-0000-0400-000009000000}"/>
              </a:ext>
            </a:extLst>
          </xdr:cNvPr>
          <xdr:cNvGraphicFramePr>
            <a:graphicFrameLocks/>
          </xdr:cNvGraphicFramePr>
        </xdr:nvGraphicFramePr>
        <xdr:xfrm>
          <a:off x="1348740" y="6926580"/>
          <a:ext cx="4846320" cy="3108960"/>
        </xdr:xfrm>
        <a:graphic>
          <a:graphicData uri="http://schemas.openxmlformats.org/drawingml/2006/chart">
            <c:chart xmlns:c="http://schemas.openxmlformats.org/drawingml/2006/chart" xmlns:r="http://schemas.openxmlformats.org/officeDocument/2006/relationships" r:id="rId2"/>
          </a:graphicData>
        </a:graphic>
      </xdr:graphicFrame>
      <xdr:sp macro="" textlink="C75">
        <xdr:nvSpPr>
          <xdr:cNvPr id="26" name="TextBox 25">
            <a:extLst>
              <a:ext uri="{FF2B5EF4-FFF2-40B4-BE49-F238E27FC236}">
                <a16:creationId xmlns:a16="http://schemas.microsoft.com/office/drawing/2014/main" id="{00000000-0008-0000-0400-00001A000000}"/>
              </a:ext>
            </a:extLst>
          </xdr:cNvPr>
          <xdr:cNvSpPr txBox="1"/>
        </xdr:nvSpPr>
        <xdr:spPr>
          <a:xfrm>
            <a:off x="1897380" y="9715500"/>
            <a:ext cx="3467100" cy="2590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3309433F-1509-42F0-A625-8ED544157EB6}" type="TxLink">
              <a:rPr lang="en-US" sz="1100" b="1" i="0" u="none" strike="noStrike">
                <a:solidFill>
                  <a:srgbClr val="000000"/>
                </a:solidFill>
                <a:latin typeface="Calibri"/>
              </a:rPr>
              <a:pPr/>
              <a:t>Total Energy All Scopes = 42059.7 MMbtus</a:t>
            </a:fld>
            <a:endParaRPr lang="en-US" sz="1100" b="1"/>
          </a:p>
        </xdr:txBody>
      </xdr:sp>
    </xdr:grpSp>
    <xdr:clientData/>
  </xdr:twoCellAnchor>
  <xdr:twoCellAnchor>
    <xdr:from>
      <xdr:col>11</xdr:col>
      <xdr:colOff>15240</xdr:colOff>
      <xdr:row>21</xdr:row>
      <xdr:rowOff>0</xdr:rowOff>
    </xdr:from>
    <xdr:to>
      <xdr:col>18</xdr:col>
      <xdr:colOff>601980</xdr:colOff>
      <xdr:row>37</xdr:row>
      <xdr:rowOff>175260</xdr:rowOff>
    </xdr:to>
    <xdr:grpSp>
      <xdr:nvGrpSpPr>
        <xdr:cNvPr id="47" name="Group 46">
          <a:extLst>
            <a:ext uri="{FF2B5EF4-FFF2-40B4-BE49-F238E27FC236}">
              <a16:creationId xmlns:a16="http://schemas.microsoft.com/office/drawing/2014/main" id="{00000000-0008-0000-0400-00002F000000}"/>
            </a:ext>
          </a:extLst>
        </xdr:cNvPr>
        <xdr:cNvGrpSpPr/>
      </xdr:nvGrpSpPr>
      <xdr:grpSpPr>
        <a:xfrm>
          <a:off x="6939915" y="4000500"/>
          <a:ext cx="4853940" cy="3223260"/>
          <a:chOff x="7452360" y="3657600"/>
          <a:chExt cx="4853940" cy="3101340"/>
        </a:xfrm>
      </xdr:grpSpPr>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7452360" y="3657600"/>
          <a:ext cx="4853940" cy="3101340"/>
        </xdr:xfrm>
        <a:graphic>
          <a:graphicData uri="http://schemas.openxmlformats.org/drawingml/2006/chart">
            <c:chart xmlns:c="http://schemas.openxmlformats.org/drawingml/2006/chart" xmlns:r="http://schemas.openxmlformats.org/officeDocument/2006/relationships" r:id="rId3"/>
          </a:graphicData>
        </a:graphic>
      </xdr:graphicFrame>
      <xdr:sp macro="" textlink="M74">
        <xdr:nvSpPr>
          <xdr:cNvPr id="29" name="TextBox 28">
            <a:extLst>
              <a:ext uri="{FF2B5EF4-FFF2-40B4-BE49-F238E27FC236}">
                <a16:creationId xmlns:a16="http://schemas.microsoft.com/office/drawing/2014/main" id="{00000000-0008-0000-0400-00001D000000}"/>
              </a:ext>
            </a:extLst>
          </xdr:cNvPr>
          <xdr:cNvSpPr txBox="1"/>
        </xdr:nvSpPr>
        <xdr:spPr>
          <a:xfrm>
            <a:off x="7970520" y="6438900"/>
            <a:ext cx="3558540" cy="2590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6BF3B24F-7688-4F15-9918-C25F6EC58E25}" type="TxLink">
              <a:rPr lang="en-US" sz="1100" b="1" i="0" u="none" strike="noStrike">
                <a:solidFill>
                  <a:srgbClr val="000000"/>
                </a:solidFill>
                <a:latin typeface="Calibri"/>
              </a:rPr>
              <a:pPr/>
              <a:t>GHG All Components = 915.9 Tons CO2e</a:t>
            </a:fld>
            <a:endParaRPr lang="en-US" sz="1100" b="1"/>
          </a:p>
        </xdr:txBody>
      </xdr:sp>
    </xdr:grpSp>
    <xdr:clientData/>
  </xdr:twoCellAnchor>
  <xdr:twoCellAnchor>
    <xdr:from>
      <xdr:col>11</xdr:col>
      <xdr:colOff>22860</xdr:colOff>
      <xdr:row>38</xdr:row>
      <xdr:rowOff>148590</xdr:rowOff>
    </xdr:from>
    <xdr:to>
      <xdr:col>18</xdr:col>
      <xdr:colOff>594360</xdr:colOff>
      <xdr:row>55</xdr:row>
      <xdr:rowOff>167640</xdr:rowOff>
    </xdr:to>
    <xdr:grpSp>
      <xdr:nvGrpSpPr>
        <xdr:cNvPr id="48" name="Group 47">
          <a:extLst>
            <a:ext uri="{FF2B5EF4-FFF2-40B4-BE49-F238E27FC236}">
              <a16:creationId xmlns:a16="http://schemas.microsoft.com/office/drawing/2014/main" id="{00000000-0008-0000-0400-000030000000}"/>
            </a:ext>
          </a:extLst>
        </xdr:cNvPr>
        <xdr:cNvGrpSpPr/>
      </xdr:nvGrpSpPr>
      <xdr:grpSpPr>
        <a:xfrm>
          <a:off x="6947535" y="7387590"/>
          <a:ext cx="4838700" cy="3257550"/>
          <a:chOff x="7459980" y="6915150"/>
          <a:chExt cx="4838700" cy="3128010"/>
        </a:xfrm>
      </xdr:grpSpPr>
      <xdr:graphicFrame macro="">
        <xdr:nvGraphicFramePr>
          <xdr:cNvPr id="12" name="Chart 11">
            <a:extLst>
              <a:ext uri="{FF2B5EF4-FFF2-40B4-BE49-F238E27FC236}">
                <a16:creationId xmlns:a16="http://schemas.microsoft.com/office/drawing/2014/main" id="{00000000-0008-0000-0400-00000C000000}"/>
              </a:ext>
            </a:extLst>
          </xdr:cNvPr>
          <xdr:cNvGraphicFramePr>
            <a:graphicFrameLocks/>
          </xdr:cNvGraphicFramePr>
        </xdr:nvGraphicFramePr>
        <xdr:xfrm>
          <a:off x="7459980" y="6915150"/>
          <a:ext cx="4838700" cy="3128010"/>
        </xdr:xfrm>
        <a:graphic>
          <a:graphicData uri="http://schemas.openxmlformats.org/drawingml/2006/chart">
            <c:chart xmlns:c="http://schemas.openxmlformats.org/drawingml/2006/chart" xmlns:r="http://schemas.openxmlformats.org/officeDocument/2006/relationships" r:id="rId4"/>
          </a:graphicData>
        </a:graphic>
      </xdr:graphicFrame>
      <xdr:sp macro="" textlink="M75">
        <xdr:nvSpPr>
          <xdr:cNvPr id="30" name="TextBox 29">
            <a:extLst>
              <a:ext uri="{FF2B5EF4-FFF2-40B4-BE49-F238E27FC236}">
                <a16:creationId xmlns:a16="http://schemas.microsoft.com/office/drawing/2014/main" id="{00000000-0008-0000-0400-00001E000000}"/>
              </a:ext>
            </a:extLst>
          </xdr:cNvPr>
          <xdr:cNvSpPr txBox="1"/>
        </xdr:nvSpPr>
        <xdr:spPr>
          <a:xfrm>
            <a:off x="8008620" y="9723120"/>
            <a:ext cx="3558540" cy="2590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63CCE132-E946-4373-85A6-C6DB5550426F}" type="TxLink">
              <a:rPr lang="en-US" sz="1100" b="1" i="0" u="none" strike="noStrike">
                <a:solidFill>
                  <a:srgbClr val="000000"/>
                </a:solidFill>
                <a:latin typeface="Calibri"/>
              </a:rPr>
              <a:pPr/>
              <a:t>GHG All Scopes = 915.9 Tons CO2e</a:t>
            </a:fld>
            <a:endParaRPr lang="en-US" sz="1100" b="1"/>
          </a:p>
        </xdr:txBody>
      </xdr:sp>
    </xdr:grpSp>
    <xdr:clientData/>
  </xdr:twoCellAnchor>
  <xdr:twoCellAnchor>
    <xdr:from>
      <xdr:col>21</xdr:col>
      <xdr:colOff>15240</xdr:colOff>
      <xdr:row>21</xdr:row>
      <xdr:rowOff>0</xdr:rowOff>
    </xdr:from>
    <xdr:to>
      <xdr:col>28</xdr:col>
      <xdr:colOff>601980</xdr:colOff>
      <xdr:row>38</xdr:row>
      <xdr:rowOff>7620</xdr:rowOff>
    </xdr:to>
    <xdr:grpSp>
      <xdr:nvGrpSpPr>
        <xdr:cNvPr id="45" name="Group 44">
          <a:extLst>
            <a:ext uri="{FF2B5EF4-FFF2-40B4-BE49-F238E27FC236}">
              <a16:creationId xmlns:a16="http://schemas.microsoft.com/office/drawing/2014/main" id="{00000000-0008-0000-0400-00002D000000}"/>
            </a:ext>
          </a:extLst>
        </xdr:cNvPr>
        <xdr:cNvGrpSpPr/>
      </xdr:nvGrpSpPr>
      <xdr:grpSpPr>
        <a:xfrm>
          <a:off x="13035915" y="4000500"/>
          <a:ext cx="4853940" cy="3246120"/>
          <a:chOff x="13548360" y="3657600"/>
          <a:chExt cx="4853940" cy="3116580"/>
        </a:xfrm>
      </xdr:grpSpPr>
      <xdr:graphicFrame macro="">
        <xdr:nvGraphicFramePr>
          <xdr:cNvPr id="13" name="Chart 12">
            <a:extLst>
              <a:ext uri="{FF2B5EF4-FFF2-40B4-BE49-F238E27FC236}">
                <a16:creationId xmlns:a16="http://schemas.microsoft.com/office/drawing/2014/main" id="{00000000-0008-0000-0400-00000D000000}"/>
              </a:ext>
            </a:extLst>
          </xdr:cNvPr>
          <xdr:cNvGraphicFramePr>
            <a:graphicFrameLocks/>
          </xdr:cNvGraphicFramePr>
        </xdr:nvGraphicFramePr>
        <xdr:xfrm>
          <a:off x="13548360" y="3657600"/>
          <a:ext cx="4853940" cy="3116580"/>
        </xdr:xfrm>
        <a:graphic>
          <a:graphicData uri="http://schemas.openxmlformats.org/drawingml/2006/chart">
            <c:chart xmlns:c="http://schemas.openxmlformats.org/drawingml/2006/chart" xmlns:r="http://schemas.openxmlformats.org/officeDocument/2006/relationships" r:id="rId5"/>
          </a:graphicData>
        </a:graphic>
      </xdr:graphicFrame>
      <xdr:sp macro="" textlink="W74">
        <xdr:nvSpPr>
          <xdr:cNvPr id="31" name="TextBox 30">
            <a:extLst>
              <a:ext uri="{FF2B5EF4-FFF2-40B4-BE49-F238E27FC236}">
                <a16:creationId xmlns:a16="http://schemas.microsoft.com/office/drawing/2014/main" id="{00000000-0008-0000-0400-00001F000000}"/>
              </a:ext>
            </a:extLst>
          </xdr:cNvPr>
          <xdr:cNvSpPr txBox="1"/>
        </xdr:nvSpPr>
        <xdr:spPr>
          <a:xfrm>
            <a:off x="14104620" y="6446520"/>
            <a:ext cx="3558540" cy="2590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404117DC-DC48-4AB4-B79D-D5547F0BB80C}" type="TxLink">
              <a:rPr lang="en-US" sz="1100" b="1" i="0" u="none" strike="noStrike">
                <a:solidFill>
                  <a:srgbClr val="000000"/>
                </a:solidFill>
                <a:latin typeface="Calibri"/>
              </a:rPr>
              <a:pPr/>
              <a:t>NOx All Components = 8683.6 lbs </a:t>
            </a:fld>
            <a:endParaRPr lang="en-US" sz="1100" b="1"/>
          </a:p>
        </xdr:txBody>
      </xdr:sp>
    </xdr:grpSp>
    <xdr:clientData/>
  </xdr:twoCellAnchor>
  <xdr:twoCellAnchor>
    <xdr:from>
      <xdr:col>21</xdr:col>
      <xdr:colOff>22860</xdr:colOff>
      <xdr:row>38</xdr:row>
      <xdr:rowOff>148590</xdr:rowOff>
    </xdr:from>
    <xdr:to>
      <xdr:col>28</xdr:col>
      <xdr:colOff>594360</xdr:colOff>
      <xdr:row>55</xdr:row>
      <xdr:rowOff>167640</xdr:rowOff>
    </xdr:to>
    <xdr:grpSp>
      <xdr:nvGrpSpPr>
        <xdr:cNvPr id="46" name="Group 45">
          <a:extLst>
            <a:ext uri="{FF2B5EF4-FFF2-40B4-BE49-F238E27FC236}">
              <a16:creationId xmlns:a16="http://schemas.microsoft.com/office/drawing/2014/main" id="{00000000-0008-0000-0400-00002E000000}"/>
            </a:ext>
          </a:extLst>
        </xdr:cNvPr>
        <xdr:cNvGrpSpPr/>
      </xdr:nvGrpSpPr>
      <xdr:grpSpPr>
        <a:xfrm>
          <a:off x="13043535" y="7387590"/>
          <a:ext cx="4838700" cy="3257550"/>
          <a:chOff x="13555980" y="6915150"/>
          <a:chExt cx="4838700" cy="3128010"/>
        </a:xfrm>
      </xdr:grpSpPr>
      <xdr:graphicFrame macro="">
        <xdr:nvGraphicFramePr>
          <xdr:cNvPr id="14" name="Chart 13">
            <a:extLst>
              <a:ext uri="{FF2B5EF4-FFF2-40B4-BE49-F238E27FC236}">
                <a16:creationId xmlns:a16="http://schemas.microsoft.com/office/drawing/2014/main" id="{00000000-0008-0000-0400-00000E000000}"/>
              </a:ext>
            </a:extLst>
          </xdr:cNvPr>
          <xdr:cNvGraphicFramePr>
            <a:graphicFrameLocks/>
          </xdr:cNvGraphicFramePr>
        </xdr:nvGraphicFramePr>
        <xdr:xfrm>
          <a:off x="13555980" y="6915150"/>
          <a:ext cx="4838700" cy="3128010"/>
        </xdr:xfrm>
        <a:graphic>
          <a:graphicData uri="http://schemas.openxmlformats.org/drawingml/2006/chart">
            <c:chart xmlns:c="http://schemas.openxmlformats.org/drawingml/2006/chart" xmlns:r="http://schemas.openxmlformats.org/officeDocument/2006/relationships" r:id="rId6"/>
          </a:graphicData>
        </a:graphic>
      </xdr:graphicFrame>
      <xdr:sp macro="" textlink="W75">
        <xdr:nvSpPr>
          <xdr:cNvPr id="32" name="TextBox 31">
            <a:extLst>
              <a:ext uri="{FF2B5EF4-FFF2-40B4-BE49-F238E27FC236}">
                <a16:creationId xmlns:a16="http://schemas.microsoft.com/office/drawing/2014/main" id="{00000000-0008-0000-0400-000020000000}"/>
              </a:ext>
            </a:extLst>
          </xdr:cNvPr>
          <xdr:cNvSpPr txBox="1"/>
        </xdr:nvSpPr>
        <xdr:spPr>
          <a:xfrm>
            <a:off x="14089380" y="9738360"/>
            <a:ext cx="3558540" cy="2590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41F1C37B-F5ED-4210-9AD9-0CC25D0977C7}" type="TxLink">
              <a:rPr lang="en-US" sz="1100" b="1" i="0" u="none" strike="noStrike">
                <a:solidFill>
                  <a:srgbClr val="000000"/>
                </a:solidFill>
                <a:latin typeface="Calibri"/>
              </a:rPr>
              <a:pPr/>
              <a:t>NOx All Scopes = 8683.6 lbs </a:t>
            </a:fld>
            <a:endParaRPr lang="en-US" sz="1100" b="1"/>
          </a:p>
        </xdr:txBody>
      </xdr:sp>
    </xdr:grpSp>
    <xdr:clientData/>
  </xdr:twoCellAnchor>
  <xdr:twoCellAnchor>
    <xdr:from>
      <xdr:col>31</xdr:col>
      <xdr:colOff>15240</xdr:colOff>
      <xdr:row>21</xdr:row>
      <xdr:rowOff>0</xdr:rowOff>
    </xdr:from>
    <xdr:to>
      <xdr:col>38</xdr:col>
      <xdr:colOff>601980</xdr:colOff>
      <xdr:row>38</xdr:row>
      <xdr:rowOff>0</xdr:rowOff>
    </xdr:to>
    <xdr:grpSp>
      <xdr:nvGrpSpPr>
        <xdr:cNvPr id="43" name="Group 42">
          <a:extLst>
            <a:ext uri="{FF2B5EF4-FFF2-40B4-BE49-F238E27FC236}">
              <a16:creationId xmlns:a16="http://schemas.microsoft.com/office/drawing/2014/main" id="{00000000-0008-0000-0400-00002B000000}"/>
            </a:ext>
          </a:extLst>
        </xdr:cNvPr>
        <xdr:cNvGrpSpPr/>
      </xdr:nvGrpSpPr>
      <xdr:grpSpPr>
        <a:xfrm>
          <a:off x="19131915" y="4000500"/>
          <a:ext cx="4853940" cy="3238500"/>
          <a:chOff x="19644360" y="3657600"/>
          <a:chExt cx="4853940" cy="3108960"/>
        </a:xfrm>
      </xdr:grpSpPr>
      <xdr:graphicFrame macro="">
        <xdr:nvGraphicFramePr>
          <xdr:cNvPr id="15" name="Chart 14">
            <a:extLst>
              <a:ext uri="{FF2B5EF4-FFF2-40B4-BE49-F238E27FC236}">
                <a16:creationId xmlns:a16="http://schemas.microsoft.com/office/drawing/2014/main" id="{00000000-0008-0000-0400-00000F000000}"/>
              </a:ext>
            </a:extLst>
          </xdr:cNvPr>
          <xdr:cNvGraphicFramePr>
            <a:graphicFrameLocks/>
          </xdr:cNvGraphicFramePr>
        </xdr:nvGraphicFramePr>
        <xdr:xfrm>
          <a:off x="19644360" y="3657600"/>
          <a:ext cx="4853940" cy="3108960"/>
        </xdr:xfrm>
        <a:graphic>
          <a:graphicData uri="http://schemas.openxmlformats.org/drawingml/2006/chart">
            <c:chart xmlns:c="http://schemas.openxmlformats.org/drawingml/2006/chart" xmlns:r="http://schemas.openxmlformats.org/officeDocument/2006/relationships" r:id="rId7"/>
          </a:graphicData>
        </a:graphic>
      </xdr:graphicFrame>
      <xdr:sp macro="" textlink="AG74">
        <xdr:nvSpPr>
          <xdr:cNvPr id="33" name="TextBox 32">
            <a:extLst>
              <a:ext uri="{FF2B5EF4-FFF2-40B4-BE49-F238E27FC236}">
                <a16:creationId xmlns:a16="http://schemas.microsoft.com/office/drawing/2014/main" id="{00000000-0008-0000-0400-000021000000}"/>
              </a:ext>
            </a:extLst>
          </xdr:cNvPr>
          <xdr:cNvSpPr txBox="1"/>
        </xdr:nvSpPr>
        <xdr:spPr>
          <a:xfrm>
            <a:off x="20147280" y="6454140"/>
            <a:ext cx="3558540" cy="2590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9BB226BD-D0D6-460F-817F-58737AB07B6B}" type="TxLink">
              <a:rPr lang="en-US" sz="1100" b="1" i="0" u="none" strike="noStrike">
                <a:solidFill>
                  <a:srgbClr val="000000"/>
                </a:solidFill>
                <a:latin typeface="Calibri"/>
              </a:rPr>
              <a:pPr/>
              <a:t>SOx All Components = 5062.5 lbs </a:t>
            </a:fld>
            <a:endParaRPr lang="en-US" sz="1100" b="1"/>
          </a:p>
        </xdr:txBody>
      </xdr:sp>
    </xdr:grpSp>
    <xdr:clientData/>
  </xdr:twoCellAnchor>
  <xdr:twoCellAnchor>
    <xdr:from>
      <xdr:col>31</xdr:col>
      <xdr:colOff>15240</xdr:colOff>
      <xdr:row>38</xdr:row>
      <xdr:rowOff>148590</xdr:rowOff>
    </xdr:from>
    <xdr:to>
      <xdr:col>38</xdr:col>
      <xdr:colOff>594360</xdr:colOff>
      <xdr:row>56</xdr:row>
      <xdr:rowOff>0</xdr:rowOff>
    </xdr:to>
    <xdr:grpSp>
      <xdr:nvGrpSpPr>
        <xdr:cNvPr id="44" name="Group 43">
          <a:extLst>
            <a:ext uri="{FF2B5EF4-FFF2-40B4-BE49-F238E27FC236}">
              <a16:creationId xmlns:a16="http://schemas.microsoft.com/office/drawing/2014/main" id="{00000000-0008-0000-0400-00002C000000}"/>
            </a:ext>
          </a:extLst>
        </xdr:cNvPr>
        <xdr:cNvGrpSpPr/>
      </xdr:nvGrpSpPr>
      <xdr:grpSpPr>
        <a:xfrm>
          <a:off x="19131915" y="7387590"/>
          <a:ext cx="4846320" cy="3280410"/>
          <a:chOff x="19644360" y="6915150"/>
          <a:chExt cx="4846320" cy="3143250"/>
        </a:xfrm>
      </xdr:grpSpPr>
      <xdr:graphicFrame macro="">
        <xdr:nvGraphicFramePr>
          <xdr:cNvPr id="16" name="Chart 15">
            <a:extLst>
              <a:ext uri="{FF2B5EF4-FFF2-40B4-BE49-F238E27FC236}">
                <a16:creationId xmlns:a16="http://schemas.microsoft.com/office/drawing/2014/main" id="{00000000-0008-0000-0400-000010000000}"/>
              </a:ext>
            </a:extLst>
          </xdr:cNvPr>
          <xdr:cNvGraphicFramePr>
            <a:graphicFrameLocks/>
          </xdr:cNvGraphicFramePr>
        </xdr:nvGraphicFramePr>
        <xdr:xfrm>
          <a:off x="19644360" y="6915150"/>
          <a:ext cx="4846320" cy="3143250"/>
        </xdr:xfrm>
        <a:graphic>
          <a:graphicData uri="http://schemas.openxmlformats.org/drawingml/2006/chart">
            <c:chart xmlns:c="http://schemas.openxmlformats.org/drawingml/2006/chart" xmlns:r="http://schemas.openxmlformats.org/officeDocument/2006/relationships" r:id="rId8"/>
          </a:graphicData>
        </a:graphic>
      </xdr:graphicFrame>
      <xdr:sp macro="" textlink="AG75">
        <xdr:nvSpPr>
          <xdr:cNvPr id="34" name="TextBox 33">
            <a:extLst>
              <a:ext uri="{FF2B5EF4-FFF2-40B4-BE49-F238E27FC236}">
                <a16:creationId xmlns:a16="http://schemas.microsoft.com/office/drawing/2014/main" id="{00000000-0008-0000-0400-000022000000}"/>
              </a:ext>
            </a:extLst>
          </xdr:cNvPr>
          <xdr:cNvSpPr txBox="1"/>
        </xdr:nvSpPr>
        <xdr:spPr>
          <a:xfrm>
            <a:off x="20154900" y="9753600"/>
            <a:ext cx="3558540" cy="2590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0A41459D-B2D5-4DE9-99E0-C43291D66E9A}" type="TxLink">
              <a:rPr lang="en-US" sz="1100" b="1" i="0" u="none" strike="noStrike">
                <a:solidFill>
                  <a:srgbClr val="000000"/>
                </a:solidFill>
                <a:latin typeface="Calibri"/>
              </a:rPr>
              <a:pPr/>
              <a:t>SOx All Scopes = 5062.5 lbs </a:t>
            </a:fld>
            <a:endParaRPr lang="en-US" sz="1100" b="1"/>
          </a:p>
        </xdr:txBody>
      </xdr:sp>
    </xdr:grpSp>
    <xdr:clientData/>
  </xdr:twoCellAnchor>
  <xdr:twoCellAnchor>
    <xdr:from>
      <xdr:col>41</xdr:col>
      <xdr:colOff>22860</xdr:colOff>
      <xdr:row>21</xdr:row>
      <xdr:rowOff>0</xdr:rowOff>
    </xdr:from>
    <xdr:to>
      <xdr:col>48</xdr:col>
      <xdr:colOff>601980</xdr:colOff>
      <xdr:row>38</xdr:row>
      <xdr:rowOff>0</xdr:rowOff>
    </xdr:to>
    <xdr:grpSp>
      <xdr:nvGrpSpPr>
        <xdr:cNvPr id="41" name="Group 40">
          <a:extLst>
            <a:ext uri="{FF2B5EF4-FFF2-40B4-BE49-F238E27FC236}">
              <a16:creationId xmlns:a16="http://schemas.microsoft.com/office/drawing/2014/main" id="{00000000-0008-0000-0400-000029000000}"/>
            </a:ext>
          </a:extLst>
        </xdr:cNvPr>
        <xdr:cNvGrpSpPr/>
      </xdr:nvGrpSpPr>
      <xdr:grpSpPr>
        <a:xfrm>
          <a:off x="25235535" y="4000500"/>
          <a:ext cx="4846320" cy="3238500"/>
          <a:chOff x="25747980" y="3657600"/>
          <a:chExt cx="4846320" cy="3108960"/>
        </a:xfrm>
      </xdr:grpSpPr>
      <xdr:graphicFrame macro="">
        <xdr:nvGraphicFramePr>
          <xdr:cNvPr id="17" name="Chart 16">
            <a:extLst>
              <a:ext uri="{FF2B5EF4-FFF2-40B4-BE49-F238E27FC236}">
                <a16:creationId xmlns:a16="http://schemas.microsoft.com/office/drawing/2014/main" id="{00000000-0008-0000-0400-000011000000}"/>
              </a:ext>
            </a:extLst>
          </xdr:cNvPr>
          <xdr:cNvGraphicFramePr>
            <a:graphicFrameLocks/>
          </xdr:cNvGraphicFramePr>
        </xdr:nvGraphicFramePr>
        <xdr:xfrm>
          <a:off x="25747980" y="3657600"/>
          <a:ext cx="4846320" cy="3108960"/>
        </xdr:xfrm>
        <a:graphic>
          <a:graphicData uri="http://schemas.openxmlformats.org/drawingml/2006/chart">
            <c:chart xmlns:c="http://schemas.openxmlformats.org/drawingml/2006/chart" xmlns:r="http://schemas.openxmlformats.org/officeDocument/2006/relationships" r:id="rId9"/>
          </a:graphicData>
        </a:graphic>
      </xdr:graphicFrame>
      <xdr:sp macro="" textlink="AQ74">
        <xdr:nvSpPr>
          <xdr:cNvPr id="35" name="TextBox 34">
            <a:extLst>
              <a:ext uri="{FF2B5EF4-FFF2-40B4-BE49-F238E27FC236}">
                <a16:creationId xmlns:a16="http://schemas.microsoft.com/office/drawing/2014/main" id="{00000000-0008-0000-0400-000023000000}"/>
              </a:ext>
            </a:extLst>
          </xdr:cNvPr>
          <xdr:cNvSpPr txBox="1"/>
        </xdr:nvSpPr>
        <xdr:spPr>
          <a:xfrm>
            <a:off x="26167080" y="6454140"/>
            <a:ext cx="3558540" cy="2590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91AE9765-D5FB-4EFE-A96A-BCAE921BBB06}" type="TxLink">
              <a:rPr lang="en-US" sz="1100" b="1" i="0" u="none" strike="noStrike">
                <a:solidFill>
                  <a:srgbClr val="000000"/>
                </a:solidFill>
                <a:latin typeface="Calibri"/>
              </a:rPr>
              <a:pPr/>
              <a:t>PM All Components = 366.1 lbs </a:t>
            </a:fld>
            <a:endParaRPr lang="en-US" sz="1100" b="1"/>
          </a:p>
        </xdr:txBody>
      </xdr:sp>
    </xdr:grpSp>
    <xdr:clientData/>
  </xdr:twoCellAnchor>
  <xdr:twoCellAnchor>
    <xdr:from>
      <xdr:col>41</xdr:col>
      <xdr:colOff>30480</xdr:colOff>
      <xdr:row>38</xdr:row>
      <xdr:rowOff>148590</xdr:rowOff>
    </xdr:from>
    <xdr:to>
      <xdr:col>48</xdr:col>
      <xdr:colOff>594360</xdr:colOff>
      <xdr:row>55</xdr:row>
      <xdr:rowOff>167640</xdr:rowOff>
    </xdr:to>
    <xdr:grpSp>
      <xdr:nvGrpSpPr>
        <xdr:cNvPr id="42" name="Group 41">
          <a:extLst>
            <a:ext uri="{FF2B5EF4-FFF2-40B4-BE49-F238E27FC236}">
              <a16:creationId xmlns:a16="http://schemas.microsoft.com/office/drawing/2014/main" id="{00000000-0008-0000-0400-00002A000000}"/>
            </a:ext>
          </a:extLst>
        </xdr:cNvPr>
        <xdr:cNvGrpSpPr/>
      </xdr:nvGrpSpPr>
      <xdr:grpSpPr>
        <a:xfrm>
          <a:off x="25243155" y="7387590"/>
          <a:ext cx="4831080" cy="3257550"/>
          <a:chOff x="25755600" y="6915150"/>
          <a:chExt cx="4831080" cy="3128010"/>
        </a:xfrm>
      </xdr:grpSpPr>
      <xdr:graphicFrame macro="">
        <xdr:nvGraphicFramePr>
          <xdr:cNvPr id="18" name="Chart 17">
            <a:extLst>
              <a:ext uri="{FF2B5EF4-FFF2-40B4-BE49-F238E27FC236}">
                <a16:creationId xmlns:a16="http://schemas.microsoft.com/office/drawing/2014/main" id="{00000000-0008-0000-0400-000012000000}"/>
              </a:ext>
            </a:extLst>
          </xdr:cNvPr>
          <xdr:cNvGraphicFramePr>
            <a:graphicFrameLocks/>
          </xdr:cNvGraphicFramePr>
        </xdr:nvGraphicFramePr>
        <xdr:xfrm>
          <a:off x="25755600" y="6915150"/>
          <a:ext cx="4831080" cy="3128010"/>
        </xdr:xfrm>
        <a:graphic>
          <a:graphicData uri="http://schemas.openxmlformats.org/drawingml/2006/chart">
            <c:chart xmlns:c="http://schemas.openxmlformats.org/drawingml/2006/chart" xmlns:r="http://schemas.openxmlformats.org/officeDocument/2006/relationships" r:id="rId10"/>
          </a:graphicData>
        </a:graphic>
      </xdr:graphicFrame>
      <xdr:sp macro="" textlink="AQ75">
        <xdr:nvSpPr>
          <xdr:cNvPr id="36" name="TextBox 35">
            <a:extLst>
              <a:ext uri="{FF2B5EF4-FFF2-40B4-BE49-F238E27FC236}">
                <a16:creationId xmlns:a16="http://schemas.microsoft.com/office/drawing/2014/main" id="{00000000-0008-0000-0400-000024000000}"/>
              </a:ext>
            </a:extLst>
          </xdr:cNvPr>
          <xdr:cNvSpPr txBox="1"/>
        </xdr:nvSpPr>
        <xdr:spPr>
          <a:xfrm>
            <a:off x="26258520" y="9745980"/>
            <a:ext cx="3558540" cy="2590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9A0FA288-7DEA-49C9-A578-D1FF066A872A}" type="TxLink">
              <a:rPr lang="en-US" sz="1100" b="1" i="0" u="none" strike="noStrike">
                <a:solidFill>
                  <a:srgbClr val="000000"/>
                </a:solidFill>
                <a:latin typeface="Calibri"/>
              </a:rPr>
              <a:pPr/>
              <a:t>PM All Scopes = 366.1 lbs </a:t>
            </a:fld>
            <a:endParaRPr lang="en-US" sz="1100" b="1"/>
          </a:p>
        </xdr:txBody>
      </xdr:sp>
    </xdr:grpSp>
    <xdr:clientData/>
  </xdr:twoCellAnchor>
  <xdr:twoCellAnchor>
    <xdr:from>
      <xdr:col>51</xdr:col>
      <xdr:colOff>30480</xdr:colOff>
      <xdr:row>21</xdr:row>
      <xdr:rowOff>0</xdr:rowOff>
    </xdr:from>
    <xdr:to>
      <xdr:col>58</xdr:col>
      <xdr:colOff>601980</xdr:colOff>
      <xdr:row>37</xdr:row>
      <xdr:rowOff>167640</xdr:rowOff>
    </xdr:to>
    <xdr:grpSp>
      <xdr:nvGrpSpPr>
        <xdr:cNvPr id="39" name="Group 38">
          <a:extLst>
            <a:ext uri="{FF2B5EF4-FFF2-40B4-BE49-F238E27FC236}">
              <a16:creationId xmlns:a16="http://schemas.microsoft.com/office/drawing/2014/main" id="{00000000-0008-0000-0400-000027000000}"/>
            </a:ext>
          </a:extLst>
        </xdr:cNvPr>
        <xdr:cNvGrpSpPr/>
      </xdr:nvGrpSpPr>
      <xdr:grpSpPr>
        <a:xfrm>
          <a:off x="31339155" y="4000500"/>
          <a:ext cx="4838700" cy="3215640"/>
          <a:chOff x="31851600" y="3657600"/>
          <a:chExt cx="4838700" cy="3093720"/>
        </a:xfrm>
      </xdr:grpSpPr>
      <xdr:graphicFrame macro="">
        <xdr:nvGraphicFramePr>
          <xdr:cNvPr id="19" name="Chart 18">
            <a:extLst>
              <a:ext uri="{FF2B5EF4-FFF2-40B4-BE49-F238E27FC236}">
                <a16:creationId xmlns:a16="http://schemas.microsoft.com/office/drawing/2014/main" id="{00000000-0008-0000-0400-000013000000}"/>
              </a:ext>
            </a:extLst>
          </xdr:cNvPr>
          <xdr:cNvGraphicFramePr>
            <a:graphicFrameLocks/>
          </xdr:cNvGraphicFramePr>
        </xdr:nvGraphicFramePr>
        <xdr:xfrm>
          <a:off x="31851600" y="3657600"/>
          <a:ext cx="4838700" cy="3093720"/>
        </xdr:xfrm>
        <a:graphic>
          <a:graphicData uri="http://schemas.openxmlformats.org/drawingml/2006/chart">
            <c:chart xmlns:c="http://schemas.openxmlformats.org/drawingml/2006/chart" xmlns:r="http://schemas.openxmlformats.org/officeDocument/2006/relationships" r:id="rId11"/>
          </a:graphicData>
        </a:graphic>
      </xdr:graphicFrame>
      <xdr:sp macro="" textlink="BA74">
        <xdr:nvSpPr>
          <xdr:cNvPr id="37" name="TextBox 36">
            <a:extLst>
              <a:ext uri="{FF2B5EF4-FFF2-40B4-BE49-F238E27FC236}">
                <a16:creationId xmlns:a16="http://schemas.microsoft.com/office/drawing/2014/main" id="{00000000-0008-0000-0400-000025000000}"/>
              </a:ext>
            </a:extLst>
          </xdr:cNvPr>
          <xdr:cNvSpPr txBox="1"/>
        </xdr:nvSpPr>
        <xdr:spPr>
          <a:xfrm>
            <a:off x="32301180" y="6438900"/>
            <a:ext cx="3558540" cy="2590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DC222A8E-58C7-4768-9B95-17D66AB0B1EB}" type="TxLink">
              <a:rPr lang="en-US" sz="1100" b="1" i="0" u="none" strike="noStrike">
                <a:solidFill>
                  <a:srgbClr val="000000"/>
                </a:solidFill>
                <a:latin typeface="Calibri"/>
              </a:rPr>
              <a:pPr/>
              <a:t>HAPs All Components = 29.4 lbs </a:t>
            </a:fld>
            <a:endParaRPr lang="en-US" sz="1100" b="1"/>
          </a:p>
        </xdr:txBody>
      </xdr:sp>
    </xdr:grpSp>
    <xdr:clientData/>
  </xdr:twoCellAnchor>
  <xdr:twoCellAnchor>
    <xdr:from>
      <xdr:col>51</xdr:col>
      <xdr:colOff>30480</xdr:colOff>
      <xdr:row>38</xdr:row>
      <xdr:rowOff>148590</xdr:rowOff>
    </xdr:from>
    <xdr:to>
      <xdr:col>58</xdr:col>
      <xdr:colOff>594360</xdr:colOff>
      <xdr:row>55</xdr:row>
      <xdr:rowOff>167640</xdr:rowOff>
    </xdr:to>
    <xdr:grpSp>
      <xdr:nvGrpSpPr>
        <xdr:cNvPr id="40" name="Group 39">
          <a:extLst>
            <a:ext uri="{FF2B5EF4-FFF2-40B4-BE49-F238E27FC236}">
              <a16:creationId xmlns:a16="http://schemas.microsoft.com/office/drawing/2014/main" id="{00000000-0008-0000-0400-000028000000}"/>
            </a:ext>
          </a:extLst>
        </xdr:cNvPr>
        <xdr:cNvGrpSpPr/>
      </xdr:nvGrpSpPr>
      <xdr:grpSpPr>
        <a:xfrm>
          <a:off x="31339155" y="7387590"/>
          <a:ext cx="4831080" cy="3257550"/>
          <a:chOff x="31851600" y="6915150"/>
          <a:chExt cx="4831080" cy="3128010"/>
        </a:xfrm>
      </xdr:grpSpPr>
      <xdr:graphicFrame macro="">
        <xdr:nvGraphicFramePr>
          <xdr:cNvPr id="20" name="Chart 19">
            <a:extLst>
              <a:ext uri="{FF2B5EF4-FFF2-40B4-BE49-F238E27FC236}">
                <a16:creationId xmlns:a16="http://schemas.microsoft.com/office/drawing/2014/main" id="{00000000-0008-0000-0400-000014000000}"/>
              </a:ext>
            </a:extLst>
          </xdr:cNvPr>
          <xdr:cNvGraphicFramePr>
            <a:graphicFrameLocks/>
          </xdr:cNvGraphicFramePr>
        </xdr:nvGraphicFramePr>
        <xdr:xfrm>
          <a:off x="31851600" y="6915150"/>
          <a:ext cx="4831080" cy="3128010"/>
        </xdr:xfrm>
        <a:graphic>
          <a:graphicData uri="http://schemas.openxmlformats.org/drawingml/2006/chart">
            <c:chart xmlns:c="http://schemas.openxmlformats.org/drawingml/2006/chart" xmlns:r="http://schemas.openxmlformats.org/officeDocument/2006/relationships" r:id="rId12"/>
          </a:graphicData>
        </a:graphic>
      </xdr:graphicFrame>
      <xdr:sp macro="" textlink="BA75">
        <xdr:nvSpPr>
          <xdr:cNvPr id="38" name="TextBox 37">
            <a:extLst>
              <a:ext uri="{FF2B5EF4-FFF2-40B4-BE49-F238E27FC236}">
                <a16:creationId xmlns:a16="http://schemas.microsoft.com/office/drawing/2014/main" id="{00000000-0008-0000-0400-000026000000}"/>
              </a:ext>
            </a:extLst>
          </xdr:cNvPr>
          <xdr:cNvSpPr txBox="1"/>
        </xdr:nvSpPr>
        <xdr:spPr>
          <a:xfrm>
            <a:off x="32369760" y="9738360"/>
            <a:ext cx="3558540" cy="2590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7ECB195D-FD99-46F7-AC94-F3078D26045C}" type="TxLink">
              <a:rPr lang="en-US" sz="1100" b="1" i="0" u="none" strike="noStrike">
                <a:solidFill>
                  <a:srgbClr val="000000"/>
                </a:solidFill>
                <a:latin typeface="Calibri"/>
              </a:rPr>
              <a:pPr/>
              <a:t>HAPs All Scopes = 29.4 lbs </a:t>
            </a:fld>
            <a:endParaRPr lang="en-US" sz="1100" b="1"/>
          </a:p>
        </xdr:txBody>
      </xdr:sp>
    </xdr:grpSp>
    <xdr:clientData/>
  </xdr:twoCellAnchor>
  <xdr:twoCellAnchor>
    <xdr:from>
      <xdr:col>1</xdr:col>
      <xdr:colOff>19050</xdr:colOff>
      <xdr:row>2</xdr:row>
      <xdr:rowOff>30480</xdr:rowOff>
    </xdr:from>
    <xdr:to>
      <xdr:col>9</xdr:col>
      <xdr:colOff>0</xdr:colOff>
      <xdr:row>19</xdr:row>
      <xdr:rowOff>175260</xdr:rowOff>
    </xdr:to>
    <xdr:grpSp>
      <xdr:nvGrpSpPr>
        <xdr:cNvPr id="8" name="Group 7">
          <a:extLst>
            <a:ext uri="{FF2B5EF4-FFF2-40B4-BE49-F238E27FC236}">
              <a16:creationId xmlns:a16="http://schemas.microsoft.com/office/drawing/2014/main" id="{00000000-0008-0000-0400-000008000000}"/>
            </a:ext>
          </a:extLst>
        </xdr:cNvPr>
        <xdr:cNvGrpSpPr/>
      </xdr:nvGrpSpPr>
      <xdr:grpSpPr>
        <a:xfrm>
          <a:off x="866775" y="411480"/>
          <a:ext cx="4838700" cy="3383280"/>
          <a:chOff x="925830" y="396240"/>
          <a:chExt cx="5101590" cy="3253740"/>
        </a:xfrm>
      </xdr:grpSpPr>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925830" y="396240"/>
          <a:ext cx="5101590" cy="3253740"/>
        </xdr:xfrm>
        <a:graphic>
          <a:graphicData uri="http://schemas.openxmlformats.org/drawingml/2006/chart">
            <c:chart xmlns:c="http://schemas.openxmlformats.org/drawingml/2006/chart" xmlns:r="http://schemas.openxmlformats.org/officeDocument/2006/relationships" r:id="rId13"/>
          </a:graphicData>
        </a:graphic>
      </xdr:graphicFrame>
      <xdr:sp macro="" textlink="C74">
        <xdr:nvSpPr>
          <xdr:cNvPr id="49" name="TextBox 48">
            <a:extLst>
              <a:ext uri="{FF2B5EF4-FFF2-40B4-BE49-F238E27FC236}">
                <a16:creationId xmlns:a16="http://schemas.microsoft.com/office/drawing/2014/main" id="{00000000-0008-0000-0400-000031000000}"/>
              </a:ext>
            </a:extLst>
          </xdr:cNvPr>
          <xdr:cNvSpPr txBox="1"/>
        </xdr:nvSpPr>
        <xdr:spPr>
          <a:xfrm>
            <a:off x="1615440" y="3360420"/>
            <a:ext cx="3715205" cy="2590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AD0751F8-DEC5-4B36-8FF8-A0354A8B2B75}" type="TxLink">
              <a:rPr lang="en-US" sz="1100" b="1" i="0" u="none" strike="noStrike">
                <a:solidFill>
                  <a:srgbClr val="000000"/>
                </a:solidFill>
                <a:latin typeface="Calibri"/>
              </a:rPr>
              <a:pPr/>
              <a:t>Total Energy All Components = 42059.7 MMbtus</a:t>
            </a:fld>
            <a:endParaRPr lang="en-US" sz="1100" b="1"/>
          </a:p>
        </xdr:txBody>
      </xdr:sp>
    </xdr:grpSp>
    <xdr:clientData/>
  </xdr:twoCellAnchor>
  <xdr:twoCellAnchor>
    <xdr:from>
      <xdr:col>11</xdr:col>
      <xdr:colOff>0</xdr:colOff>
      <xdr:row>2</xdr:row>
      <xdr:rowOff>22860</xdr:rowOff>
    </xdr:from>
    <xdr:to>
      <xdr:col>18</xdr:col>
      <xdr:colOff>590550</xdr:colOff>
      <xdr:row>19</xdr:row>
      <xdr:rowOff>167640</xdr:rowOff>
    </xdr:to>
    <xdr:grpSp>
      <xdr:nvGrpSpPr>
        <xdr:cNvPr id="21" name="Group 20">
          <a:extLst>
            <a:ext uri="{FF2B5EF4-FFF2-40B4-BE49-F238E27FC236}">
              <a16:creationId xmlns:a16="http://schemas.microsoft.com/office/drawing/2014/main" id="{00000000-0008-0000-0400-000015000000}"/>
            </a:ext>
          </a:extLst>
        </xdr:cNvPr>
        <xdr:cNvGrpSpPr/>
      </xdr:nvGrpSpPr>
      <xdr:grpSpPr>
        <a:xfrm>
          <a:off x="6924675" y="403860"/>
          <a:ext cx="4857750" cy="3383280"/>
          <a:chOff x="7307580" y="388620"/>
          <a:chExt cx="5071110" cy="3253740"/>
        </a:xfrm>
      </xdr:grpSpPr>
      <xdr:graphicFrame macro="">
        <xdr:nvGraphicFramePr>
          <xdr:cNvPr id="3" name="Chart 2">
            <a:extLst>
              <a:ext uri="{FF2B5EF4-FFF2-40B4-BE49-F238E27FC236}">
                <a16:creationId xmlns:a16="http://schemas.microsoft.com/office/drawing/2014/main" id="{00000000-0008-0000-0400-000003000000}"/>
              </a:ext>
            </a:extLst>
          </xdr:cNvPr>
          <xdr:cNvGraphicFramePr>
            <a:graphicFrameLocks/>
          </xdr:cNvGraphicFramePr>
        </xdr:nvGraphicFramePr>
        <xdr:xfrm>
          <a:off x="7307580" y="388620"/>
          <a:ext cx="5071110" cy="3253740"/>
        </xdr:xfrm>
        <a:graphic>
          <a:graphicData uri="http://schemas.openxmlformats.org/drawingml/2006/chart">
            <c:chart xmlns:c="http://schemas.openxmlformats.org/drawingml/2006/chart" xmlns:r="http://schemas.openxmlformats.org/officeDocument/2006/relationships" r:id="rId14"/>
          </a:graphicData>
        </a:graphic>
      </xdr:graphicFrame>
      <xdr:sp macro="" textlink="M74">
        <xdr:nvSpPr>
          <xdr:cNvPr id="51" name="TextBox 50">
            <a:extLst>
              <a:ext uri="{FF2B5EF4-FFF2-40B4-BE49-F238E27FC236}">
                <a16:creationId xmlns:a16="http://schemas.microsoft.com/office/drawing/2014/main" id="{00000000-0008-0000-0400-000033000000}"/>
              </a:ext>
            </a:extLst>
          </xdr:cNvPr>
          <xdr:cNvSpPr txBox="1"/>
        </xdr:nvSpPr>
        <xdr:spPr>
          <a:xfrm>
            <a:off x="7985760" y="3360420"/>
            <a:ext cx="3714959" cy="2590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6BF3B24F-7688-4F15-9918-C25F6EC58E25}" type="TxLink">
              <a:rPr lang="en-US" sz="1100" b="1" i="0" u="none" strike="noStrike">
                <a:solidFill>
                  <a:srgbClr val="000000"/>
                </a:solidFill>
                <a:latin typeface="Calibri"/>
              </a:rPr>
              <a:pPr/>
              <a:t>GHG All Components = 915.9 Tons CO2e</a:t>
            </a:fld>
            <a:endParaRPr lang="en-US" sz="1100" b="1"/>
          </a:p>
        </xdr:txBody>
      </xdr:sp>
    </xdr:grpSp>
    <xdr:clientData/>
  </xdr:twoCellAnchor>
  <xdr:twoCellAnchor>
    <xdr:from>
      <xdr:col>21</xdr:col>
      <xdr:colOff>22860</xdr:colOff>
      <xdr:row>2</xdr:row>
      <xdr:rowOff>15240</xdr:rowOff>
    </xdr:from>
    <xdr:to>
      <xdr:col>29</xdr:col>
      <xdr:colOff>3810</xdr:colOff>
      <xdr:row>19</xdr:row>
      <xdr:rowOff>160020</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13043535" y="396240"/>
          <a:ext cx="4857750" cy="3383280"/>
          <a:chOff x="13731240" y="381000"/>
          <a:chExt cx="5101590" cy="3253740"/>
        </a:xfrm>
      </xdr:grpSpPr>
      <xdr:graphicFrame macro="">
        <xdr:nvGraphicFramePr>
          <xdr:cNvPr id="4" name="Chart 3">
            <a:extLst>
              <a:ext uri="{FF2B5EF4-FFF2-40B4-BE49-F238E27FC236}">
                <a16:creationId xmlns:a16="http://schemas.microsoft.com/office/drawing/2014/main" id="{00000000-0008-0000-0400-000004000000}"/>
              </a:ext>
            </a:extLst>
          </xdr:cNvPr>
          <xdr:cNvGraphicFramePr>
            <a:graphicFrameLocks/>
          </xdr:cNvGraphicFramePr>
        </xdr:nvGraphicFramePr>
        <xdr:xfrm>
          <a:off x="13731240" y="381000"/>
          <a:ext cx="5101590" cy="3253740"/>
        </xdr:xfrm>
        <a:graphic>
          <a:graphicData uri="http://schemas.openxmlformats.org/drawingml/2006/chart">
            <c:chart xmlns:c="http://schemas.openxmlformats.org/drawingml/2006/chart" xmlns:r="http://schemas.openxmlformats.org/officeDocument/2006/relationships" r:id="rId15"/>
          </a:graphicData>
        </a:graphic>
      </xdr:graphicFrame>
      <xdr:sp macro="" textlink="W74">
        <xdr:nvSpPr>
          <xdr:cNvPr id="52" name="TextBox 51">
            <a:extLst>
              <a:ext uri="{FF2B5EF4-FFF2-40B4-BE49-F238E27FC236}">
                <a16:creationId xmlns:a16="http://schemas.microsoft.com/office/drawing/2014/main" id="{00000000-0008-0000-0400-000034000000}"/>
              </a:ext>
            </a:extLst>
          </xdr:cNvPr>
          <xdr:cNvSpPr txBox="1"/>
        </xdr:nvSpPr>
        <xdr:spPr>
          <a:xfrm>
            <a:off x="14348460" y="3368040"/>
            <a:ext cx="3714959" cy="2590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404117DC-DC48-4AB4-B79D-D5547F0BB80C}" type="TxLink">
              <a:rPr lang="en-US" sz="1100" b="1" i="0" u="none" strike="noStrike">
                <a:solidFill>
                  <a:srgbClr val="000000"/>
                </a:solidFill>
                <a:latin typeface="Calibri"/>
              </a:rPr>
              <a:pPr/>
              <a:t>NOx All Components = 8683.6 lbs </a:t>
            </a:fld>
            <a:endParaRPr lang="en-US" sz="1100" b="1"/>
          </a:p>
        </xdr:txBody>
      </xdr:sp>
    </xdr:grpSp>
    <xdr:clientData/>
  </xdr:twoCellAnchor>
  <xdr:twoCellAnchor>
    <xdr:from>
      <xdr:col>31</xdr:col>
      <xdr:colOff>22860</xdr:colOff>
      <xdr:row>2</xdr:row>
      <xdr:rowOff>15240</xdr:rowOff>
    </xdr:from>
    <xdr:to>
      <xdr:col>39</xdr:col>
      <xdr:colOff>3810</xdr:colOff>
      <xdr:row>19</xdr:row>
      <xdr:rowOff>160020</xdr:rowOff>
    </xdr:to>
    <xdr:grpSp>
      <xdr:nvGrpSpPr>
        <xdr:cNvPr id="23" name="Group 22">
          <a:extLst>
            <a:ext uri="{FF2B5EF4-FFF2-40B4-BE49-F238E27FC236}">
              <a16:creationId xmlns:a16="http://schemas.microsoft.com/office/drawing/2014/main" id="{00000000-0008-0000-0400-000017000000}"/>
            </a:ext>
          </a:extLst>
        </xdr:cNvPr>
        <xdr:cNvGrpSpPr/>
      </xdr:nvGrpSpPr>
      <xdr:grpSpPr>
        <a:xfrm>
          <a:off x="19139535" y="396240"/>
          <a:ext cx="4857750" cy="3383280"/>
          <a:chOff x="20132040" y="381000"/>
          <a:chExt cx="5101590" cy="3253740"/>
        </a:xfrm>
      </xdr:grpSpPr>
      <xdr:graphicFrame macro="">
        <xdr:nvGraphicFramePr>
          <xdr:cNvPr id="5" name="Chart 4">
            <a:extLst>
              <a:ext uri="{FF2B5EF4-FFF2-40B4-BE49-F238E27FC236}">
                <a16:creationId xmlns:a16="http://schemas.microsoft.com/office/drawing/2014/main" id="{00000000-0008-0000-0400-000005000000}"/>
              </a:ext>
            </a:extLst>
          </xdr:cNvPr>
          <xdr:cNvGraphicFramePr>
            <a:graphicFrameLocks/>
          </xdr:cNvGraphicFramePr>
        </xdr:nvGraphicFramePr>
        <xdr:xfrm>
          <a:off x="20132040" y="381000"/>
          <a:ext cx="5101590" cy="3253740"/>
        </xdr:xfrm>
        <a:graphic>
          <a:graphicData uri="http://schemas.openxmlformats.org/drawingml/2006/chart">
            <c:chart xmlns:c="http://schemas.openxmlformats.org/drawingml/2006/chart" xmlns:r="http://schemas.openxmlformats.org/officeDocument/2006/relationships" r:id="rId16"/>
          </a:graphicData>
        </a:graphic>
      </xdr:graphicFrame>
      <xdr:sp macro="" textlink="AG74">
        <xdr:nvSpPr>
          <xdr:cNvPr id="53" name="TextBox 52">
            <a:extLst>
              <a:ext uri="{FF2B5EF4-FFF2-40B4-BE49-F238E27FC236}">
                <a16:creationId xmlns:a16="http://schemas.microsoft.com/office/drawing/2014/main" id="{00000000-0008-0000-0400-000035000000}"/>
              </a:ext>
            </a:extLst>
          </xdr:cNvPr>
          <xdr:cNvSpPr txBox="1"/>
        </xdr:nvSpPr>
        <xdr:spPr>
          <a:xfrm>
            <a:off x="20749260" y="3375660"/>
            <a:ext cx="3714959" cy="2590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9BB226BD-D0D6-460F-817F-58737AB07B6B}" type="TxLink">
              <a:rPr lang="en-US" sz="1100" b="1" i="0" u="none" strike="noStrike">
                <a:solidFill>
                  <a:srgbClr val="000000"/>
                </a:solidFill>
                <a:latin typeface="Calibri"/>
              </a:rPr>
              <a:pPr/>
              <a:t>SOx All Components = 5062.5 lbs </a:t>
            </a:fld>
            <a:endParaRPr lang="en-US" sz="1100" b="1"/>
          </a:p>
        </xdr:txBody>
      </xdr:sp>
    </xdr:grpSp>
    <xdr:clientData/>
  </xdr:twoCellAnchor>
  <xdr:twoCellAnchor>
    <xdr:from>
      <xdr:col>41</xdr:col>
      <xdr:colOff>22860</xdr:colOff>
      <xdr:row>2</xdr:row>
      <xdr:rowOff>38100</xdr:rowOff>
    </xdr:from>
    <xdr:to>
      <xdr:col>49</xdr:col>
      <xdr:colOff>3810</xdr:colOff>
      <xdr:row>20</xdr:row>
      <xdr:rowOff>0</xdr:rowOff>
    </xdr:to>
    <xdr:grpSp>
      <xdr:nvGrpSpPr>
        <xdr:cNvPr id="25" name="Group 24">
          <a:extLst>
            <a:ext uri="{FF2B5EF4-FFF2-40B4-BE49-F238E27FC236}">
              <a16:creationId xmlns:a16="http://schemas.microsoft.com/office/drawing/2014/main" id="{00000000-0008-0000-0400-000019000000}"/>
            </a:ext>
          </a:extLst>
        </xdr:cNvPr>
        <xdr:cNvGrpSpPr/>
      </xdr:nvGrpSpPr>
      <xdr:grpSpPr>
        <a:xfrm>
          <a:off x="25235535" y="419100"/>
          <a:ext cx="4857750" cy="3390900"/>
          <a:chOff x="26532840" y="403860"/>
          <a:chExt cx="5101590" cy="3253740"/>
        </a:xfrm>
      </xdr:grpSpPr>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26532840" y="403860"/>
          <a:ext cx="5101590" cy="3253740"/>
        </xdr:xfrm>
        <a:graphic>
          <a:graphicData uri="http://schemas.openxmlformats.org/drawingml/2006/chart">
            <c:chart xmlns:c="http://schemas.openxmlformats.org/drawingml/2006/chart" xmlns:r="http://schemas.openxmlformats.org/officeDocument/2006/relationships" r:id="rId17"/>
          </a:graphicData>
        </a:graphic>
      </xdr:graphicFrame>
      <xdr:sp macro="" textlink="AQ74">
        <xdr:nvSpPr>
          <xdr:cNvPr id="54" name="TextBox 53">
            <a:extLst>
              <a:ext uri="{FF2B5EF4-FFF2-40B4-BE49-F238E27FC236}">
                <a16:creationId xmlns:a16="http://schemas.microsoft.com/office/drawing/2014/main" id="{00000000-0008-0000-0400-000036000000}"/>
              </a:ext>
            </a:extLst>
          </xdr:cNvPr>
          <xdr:cNvSpPr txBox="1"/>
        </xdr:nvSpPr>
        <xdr:spPr>
          <a:xfrm>
            <a:off x="27150060" y="3390900"/>
            <a:ext cx="3715205" cy="2590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91AE9765-D5FB-4EFE-A96A-BCAE921BBB06}" type="TxLink">
              <a:rPr lang="en-US" sz="1100" b="1" i="0" u="none" strike="noStrike">
                <a:solidFill>
                  <a:srgbClr val="000000"/>
                </a:solidFill>
                <a:latin typeface="Calibri"/>
              </a:rPr>
              <a:pPr/>
              <a:t>PM All Components = 366.1 lbs </a:t>
            </a:fld>
            <a:endParaRPr lang="en-US" sz="1100" b="1"/>
          </a:p>
        </xdr:txBody>
      </xdr:sp>
    </xdr:grpSp>
    <xdr:clientData/>
  </xdr:twoCellAnchor>
  <xdr:twoCellAnchor>
    <xdr:from>
      <xdr:col>51</xdr:col>
      <xdr:colOff>30480</xdr:colOff>
      <xdr:row>2</xdr:row>
      <xdr:rowOff>30480</xdr:rowOff>
    </xdr:from>
    <xdr:to>
      <xdr:col>59</xdr:col>
      <xdr:colOff>11430</xdr:colOff>
      <xdr:row>19</xdr:row>
      <xdr:rowOff>175260</xdr:rowOff>
    </xdr:to>
    <xdr:grpSp>
      <xdr:nvGrpSpPr>
        <xdr:cNvPr id="56" name="Group 55">
          <a:extLst>
            <a:ext uri="{FF2B5EF4-FFF2-40B4-BE49-F238E27FC236}">
              <a16:creationId xmlns:a16="http://schemas.microsoft.com/office/drawing/2014/main" id="{00000000-0008-0000-0400-000038000000}"/>
            </a:ext>
          </a:extLst>
        </xdr:cNvPr>
        <xdr:cNvGrpSpPr/>
      </xdr:nvGrpSpPr>
      <xdr:grpSpPr>
        <a:xfrm>
          <a:off x="31339155" y="411480"/>
          <a:ext cx="4857750" cy="3383280"/>
          <a:chOff x="32941260" y="396240"/>
          <a:chExt cx="5101590" cy="3253740"/>
        </a:xfrm>
      </xdr:grpSpPr>
      <xdr:graphicFrame macro="">
        <xdr:nvGraphicFramePr>
          <xdr:cNvPr id="7" name="Chart 6">
            <a:extLst>
              <a:ext uri="{FF2B5EF4-FFF2-40B4-BE49-F238E27FC236}">
                <a16:creationId xmlns:a16="http://schemas.microsoft.com/office/drawing/2014/main" id="{00000000-0008-0000-0400-000007000000}"/>
              </a:ext>
            </a:extLst>
          </xdr:cNvPr>
          <xdr:cNvGraphicFramePr>
            <a:graphicFrameLocks/>
          </xdr:cNvGraphicFramePr>
        </xdr:nvGraphicFramePr>
        <xdr:xfrm>
          <a:off x="32941260" y="396240"/>
          <a:ext cx="5101590" cy="3253740"/>
        </xdr:xfrm>
        <a:graphic>
          <a:graphicData uri="http://schemas.openxmlformats.org/drawingml/2006/chart">
            <c:chart xmlns:c="http://schemas.openxmlformats.org/drawingml/2006/chart" xmlns:r="http://schemas.openxmlformats.org/officeDocument/2006/relationships" r:id="rId18"/>
          </a:graphicData>
        </a:graphic>
      </xdr:graphicFrame>
      <xdr:sp macro="" textlink="BA74">
        <xdr:nvSpPr>
          <xdr:cNvPr id="55" name="TextBox 54">
            <a:extLst>
              <a:ext uri="{FF2B5EF4-FFF2-40B4-BE49-F238E27FC236}">
                <a16:creationId xmlns:a16="http://schemas.microsoft.com/office/drawing/2014/main" id="{00000000-0008-0000-0400-000037000000}"/>
              </a:ext>
            </a:extLst>
          </xdr:cNvPr>
          <xdr:cNvSpPr txBox="1"/>
        </xdr:nvSpPr>
        <xdr:spPr>
          <a:xfrm>
            <a:off x="33550860" y="3383280"/>
            <a:ext cx="3715452" cy="2590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DC222A8E-58C7-4768-9B95-17D66AB0B1EB}" type="TxLink">
              <a:rPr lang="en-US" sz="1100" b="1" i="0" u="none" strike="noStrike">
                <a:solidFill>
                  <a:srgbClr val="000000"/>
                </a:solidFill>
                <a:latin typeface="Calibri"/>
              </a:rPr>
              <a:pPr/>
              <a:t>HAPs All Components = 29.4 lbs </a:t>
            </a:fld>
            <a:endParaRPr lang="en-US" sz="1100" b="1"/>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68</xdr:col>
      <xdr:colOff>0</xdr:colOff>
      <xdr:row>12</xdr:row>
      <xdr:rowOff>0</xdr:rowOff>
    </xdr:from>
    <xdr:to>
      <xdr:col>72</xdr:col>
      <xdr:colOff>597408</xdr:colOff>
      <xdr:row>26</xdr:row>
      <xdr:rowOff>186309</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74</xdr:col>
      <xdr:colOff>0</xdr:colOff>
      <xdr:row>12</xdr:row>
      <xdr:rowOff>0</xdr:rowOff>
    </xdr:from>
    <xdr:to>
      <xdr:col>78</xdr:col>
      <xdr:colOff>597408</xdr:colOff>
      <xdr:row>27</xdr:row>
      <xdr:rowOff>3429</xdr:rowOff>
    </xdr:to>
    <xdr:grpSp>
      <xdr:nvGrpSpPr>
        <xdr:cNvPr id="3" name="Group 2">
          <a:extLst>
            <a:ext uri="{FF2B5EF4-FFF2-40B4-BE49-F238E27FC236}">
              <a16:creationId xmlns:a16="http://schemas.microsoft.com/office/drawing/2014/main" id="{00000000-0008-0000-0500-000003000000}"/>
            </a:ext>
          </a:extLst>
        </xdr:cNvPr>
        <xdr:cNvGrpSpPr/>
      </xdr:nvGrpSpPr>
      <xdr:grpSpPr>
        <a:xfrm>
          <a:off x="44652363" y="2281813"/>
          <a:ext cx="3025759" cy="2839995"/>
          <a:chOff x="44577000" y="2305050"/>
          <a:chExt cx="3035808" cy="2853309"/>
        </a:xfrm>
      </xdr:grpSpPr>
      <xdr:graphicFrame macro="">
        <xdr:nvGraphicFramePr>
          <xdr:cNvPr id="4" name="Chart 3">
            <a:extLst>
              <a:ext uri="{FF2B5EF4-FFF2-40B4-BE49-F238E27FC236}">
                <a16:creationId xmlns:a16="http://schemas.microsoft.com/office/drawing/2014/main" id="{00000000-0008-0000-0500-000004000000}"/>
              </a:ext>
            </a:extLst>
          </xdr:cNvPr>
          <xdr:cNvGraphicFramePr/>
        </xdr:nvGraphicFramePr>
        <xdr:xfrm>
          <a:off x="44577000" y="2305050"/>
          <a:ext cx="3035808" cy="2853309"/>
        </xdr:xfrm>
        <a:graphic>
          <a:graphicData uri="http://schemas.openxmlformats.org/drawingml/2006/chart">
            <c:chart xmlns:c="http://schemas.openxmlformats.org/drawingml/2006/chart" xmlns:r="http://schemas.openxmlformats.org/officeDocument/2006/relationships" r:id="rId2"/>
          </a:graphicData>
        </a:graphic>
      </xdr:graphicFrame>
      <xdr:grpSp>
        <xdr:nvGrpSpPr>
          <xdr:cNvPr id="5" name="Group 69">
            <a:extLst>
              <a:ext uri="{FF2B5EF4-FFF2-40B4-BE49-F238E27FC236}">
                <a16:creationId xmlns:a16="http://schemas.microsoft.com/office/drawing/2014/main" id="{00000000-0008-0000-0500-000005000000}"/>
              </a:ext>
            </a:extLst>
          </xdr:cNvPr>
          <xdr:cNvGrpSpPr/>
        </xdr:nvGrpSpPr>
        <xdr:grpSpPr>
          <a:xfrm>
            <a:off x="46582390" y="2675471"/>
            <a:ext cx="994995" cy="333374"/>
            <a:chOff x="48297947" y="19535778"/>
            <a:chExt cx="993936" cy="333374"/>
          </a:xfrm>
        </xdr:grpSpPr>
        <xdr:sp macro="" textlink="">
          <xdr:nvSpPr>
            <xdr:cNvPr id="6" name="Rectangle 5">
              <a:extLst>
                <a:ext uri="{FF2B5EF4-FFF2-40B4-BE49-F238E27FC236}">
                  <a16:creationId xmlns:a16="http://schemas.microsoft.com/office/drawing/2014/main" id="{00000000-0008-0000-0500-000006000000}"/>
                </a:ext>
              </a:extLst>
            </xdr:cNvPr>
            <xdr:cNvSpPr/>
          </xdr:nvSpPr>
          <xdr:spPr>
            <a:xfrm>
              <a:off x="48297947" y="19535778"/>
              <a:ext cx="977296" cy="333374"/>
            </a:xfrm>
            <a:prstGeom prst="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grpSp>
          <xdr:nvGrpSpPr>
            <xdr:cNvPr id="7" name="Group 67">
              <a:extLst>
                <a:ext uri="{FF2B5EF4-FFF2-40B4-BE49-F238E27FC236}">
                  <a16:creationId xmlns:a16="http://schemas.microsoft.com/office/drawing/2014/main" id="{00000000-0008-0000-0500-000007000000}"/>
                </a:ext>
              </a:extLst>
            </xdr:cNvPr>
            <xdr:cNvGrpSpPr/>
          </xdr:nvGrpSpPr>
          <xdr:grpSpPr>
            <a:xfrm>
              <a:off x="48383302" y="19546096"/>
              <a:ext cx="908581" cy="182563"/>
              <a:chOff x="48613858" y="19546096"/>
              <a:chExt cx="912492" cy="182563"/>
            </a:xfrm>
          </xdr:grpSpPr>
          <xdr:sp macro="" textlink="">
            <xdr:nvSpPr>
              <xdr:cNvPr id="11" name="Rounded Rectangle 10">
                <a:extLst>
                  <a:ext uri="{FF2B5EF4-FFF2-40B4-BE49-F238E27FC236}">
                    <a16:creationId xmlns:a16="http://schemas.microsoft.com/office/drawing/2014/main" id="{00000000-0008-0000-0500-00000B000000}"/>
                  </a:ext>
                </a:extLst>
              </xdr:cNvPr>
              <xdr:cNvSpPr/>
            </xdr:nvSpPr>
            <xdr:spPr>
              <a:xfrm>
                <a:off x="48613858" y="19592927"/>
                <a:ext cx="71516" cy="76200"/>
              </a:xfrm>
              <a:prstGeom prst="roundRect">
                <a:avLst/>
              </a:prstGeom>
              <a:solidFill>
                <a:schemeClr val="bg2">
                  <a:lumMod val="75000"/>
                </a:schemeClr>
              </a:solidFill>
              <a:ln w="9525">
                <a:solidFill>
                  <a:schemeClr val="bg2">
                    <a:lumMod val="1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12" name="Rectangle 11">
                <a:extLst>
                  <a:ext uri="{FF2B5EF4-FFF2-40B4-BE49-F238E27FC236}">
                    <a16:creationId xmlns:a16="http://schemas.microsoft.com/office/drawing/2014/main" id="{00000000-0008-0000-0500-00000C000000}"/>
                  </a:ext>
                </a:extLst>
              </xdr:cNvPr>
              <xdr:cNvSpPr/>
            </xdr:nvSpPr>
            <xdr:spPr>
              <a:xfrm>
                <a:off x="48647949" y="19546096"/>
                <a:ext cx="878401" cy="18256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Offsite</a:t>
                </a:r>
                <a:r>
                  <a:rPr lang="en-US" sz="800" baseline="0">
                    <a:solidFill>
                      <a:sysClr val="windowText" lastClr="000000"/>
                    </a:solidFill>
                  </a:rPr>
                  <a:t> activities</a:t>
                </a:r>
                <a:endParaRPr lang="en-US" sz="800">
                  <a:solidFill>
                    <a:sysClr val="windowText" lastClr="000000"/>
                  </a:solidFill>
                </a:endParaRPr>
              </a:p>
            </xdr:txBody>
          </xdr:sp>
        </xdr:grpSp>
        <xdr:grpSp>
          <xdr:nvGrpSpPr>
            <xdr:cNvPr id="8" name="Group 68">
              <a:extLst>
                <a:ext uri="{FF2B5EF4-FFF2-40B4-BE49-F238E27FC236}">
                  <a16:creationId xmlns:a16="http://schemas.microsoft.com/office/drawing/2014/main" id="{00000000-0008-0000-0500-000008000000}"/>
                </a:ext>
              </a:extLst>
            </xdr:cNvPr>
            <xdr:cNvGrpSpPr/>
          </xdr:nvGrpSpPr>
          <xdr:grpSpPr>
            <a:xfrm>
              <a:off x="48383293" y="19678652"/>
              <a:ext cx="898755" cy="180976"/>
              <a:chOff x="48613858" y="19678652"/>
              <a:chExt cx="902536" cy="180976"/>
            </a:xfrm>
          </xdr:grpSpPr>
          <xdr:sp macro="" textlink="">
            <xdr:nvSpPr>
              <xdr:cNvPr id="9" name="Rounded Rectangle 8">
                <a:extLst>
                  <a:ext uri="{FF2B5EF4-FFF2-40B4-BE49-F238E27FC236}">
                    <a16:creationId xmlns:a16="http://schemas.microsoft.com/office/drawing/2014/main" id="{00000000-0008-0000-0500-000009000000}"/>
                  </a:ext>
                </a:extLst>
              </xdr:cNvPr>
              <xdr:cNvSpPr/>
            </xdr:nvSpPr>
            <xdr:spPr>
              <a:xfrm>
                <a:off x="48613858" y="19726277"/>
                <a:ext cx="71653" cy="76200"/>
              </a:xfrm>
              <a:prstGeom prst="roundRect">
                <a:avLst/>
              </a:prstGeom>
              <a:solidFill>
                <a:schemeClr val="bg2">
                  <a:lumMod val="25000"/>
                </a:schemeClr>
              </a:solidFill>
              <a:ln w="9525">
                <a:solidFill>
                  <a:schemeClr val="bg2">
                    <a:lumMod val="1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10" name="Rectangle 9">
                <a:extLst>
                  <a:ext uri="{FF2B5EF4-FFF2-40B4-BE49-F238E27FC236}">
                    <a16:creationId xmlns:a16="http://schemas.microsoft.com/office/drawing/2014/main" id="{00000000-0008-0000-0500-00000A000000}"/>
                  </a:ext>
                </a:extLst>
              </xdr:cNvPr>
              <xdr:cNvSpPr/>
            </xdr:nvSpPr>
            <xdr:spPr>
              <a:xfrm>
                <a:off x="48648016" y="19678652"/>
                <a:ext cx="868378" cy="1809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Onsite activities</a:t>
                </a:r>
              </a:p>
            </xdr:txBody>
          </xdr:sp>
        </xdr:grpSp>
      </xdr:grpSp>
    </xdr:grpSp>
    <xdr:clientData/>
  </xdr:twoCellAnchor>
  <xdr:twoCellAnchor>
    <xdr:from>
      <xdr:col>74</xdr:col>
      <xdr:colOff>0</xdr:colOff>
      <xdr:row>35</xdr:row>
      <xdr:rowOff>0</xdr:rowOff>
    </xdr:from>
    <xdr:to>
      <xdr:col>78</xdr:col>
      <xdr:colOff>597408</xdr:colOff>
      <xdr:row>49</xdr:row>
      <xdr:rowOff>186309</xdr:rowOff>
    </xdr:to>
    <xdr:grpSp>
      <xdr:nvGrpSpPr>
        <xdr:cNvPr id="13" name="Group 12">
          <a:extLst>
            <a:ext uri="{FF2B5EF4-FFF2-40B4-BE49-F238E27FC236}">
              <a16:creationId xmlns:a16="http://schemas.microsoft.com/office/drawing/2014/main" id="{00000000-0008-0000-0500-00000D000000}"/>
            </a:ext>
          </a:extLst>
        </xdr:cNvPr>
        <xdr:cNvGrpSpPr/>
      </xdr:nvGrpSpPr>
      <xdr:grpSpPr>
        <a:xfrm>
          <a:off x="44652363" y="6625632"/>
          <a:ext cx="3025759" cy="2824001"/>
          <a:chOff x="44577000" y="6686550"/>
          <a:chExt cx="3035808" cy="2853309"/>
        </a:xfrm>
      </xdr:grpSpPr>
      <xdr:graphicFrame macro="">
        <xdr:nvGraphicFramePr>
          <xdr:cNvPr id="14" name="Chart 13">
            <a:extLst>
              <a:ext uri="{FF2B5EF4-FFF2-40B4-BE49-F238E27FC236}">
                <a16:creationId xmlns:a16="http://schemas.microsoft.com/office/drawing/2014/main" id="{00000000-0008-0000-0500-00000E000000}"/>
              </a:ext>
            </a:extLst>
          </xdr:cNvPr>
          <xdr:cNvGraphicFramePr/>
        </xdr:nvGraphicFramePr>
        <xdr:xfrm>
          <a:off x="44577000" y="6686550"/>
          <a:ext cx="3035808" cy="2853309"/>
        </xdr:xfrm>
        <a:graphic>
          <a:graphicData uri="http://schemas.openxmlformats.org/drawingml/2006/chart">
            <c:chart xmlns:c="http://schemas.openxmlformats.org/drawingml/2006/chart" xmlns:r="http://schemas.openxmlformats.org/officeDocument/2006/relationships" r:id="rId3"/>
          </a:graphicData>
        </a:graphic>
      </xdr:graphicFrame>
      <xdr:grpSp>
        <xdr:nvGrpSpPr>
          <xdr:cNvPr id="15" name="Group 69">
            <a:extLst>
              <a:ext uri="{FF2B5EF4-FFF2-40B4-BE49-F238E27FC236}">
                <a16:creationId xmlns:a16="http://schemas.microsoft.com/office/drawing/2014/main" id="{00000000-0008-0000-0500-00000F000000}"/>
              </a:ext>
            </a:extLst>
          </xdr:cNvPr>
          <xdr:cNvGrpSpPr/>
        </xdr:nvGrpSpPr>
        <xdr:grpSpPr>
          <a:xfrm>
            <a:off x="46582390" y="7056971"/>
            <a:ext cx="994995" cy="333374"/>
            <a:chOff x="48297947" y="19535778"/>
            <a:chExt cx="993936" cy="333374"/>
          </a:xfrm>
        </xdr:grpSpPr>
        <xdr:sp macro="" textlink="">
          <xdr:nvSpPr>
            <xdr:cNvPr id="16" name="Rectangle 15">
              <a:extLst>
                <a:ext uri="{FF2B5EF4-FFF2-40B4-BE49-F238E27FC236}">
                  <a16:creationId xmlns:a16="http://schemas.microsoft.com/office/drawing/2014/main" id="{00000000-0008-0000-0500-000010000000}"/>
                </a:ext>
              </a:extLst>
            </xdr:cNvPr>
            <xdr:cNvSpPr/>
          </xdr:nvSpPr>
          <xdr:spPr>
            <a:xfrm>
              <a:off x="48297947" y="19535778"/>
              <a:ext cx="977296" cy="333374"/>
            </a:xfrm>
            <a:prstGeom prst="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grpSp>
          <xdr:nvGrpSpPr>
            <xdr:cNvPr id="17" name="Group 67">
              <a:extLst>
                <a:ext uri="{FF2B5EF4-FFF2-40B4-BE49-F238E27FC236}">
                  <a16:creationId xmlns:a16="http://schemas.microsoft.com/office/drawing/2014/main" id="{00000000-0008-0000-0500-000011000000}"/>
                </a:ext>
              </a:extLst>
            </xdr:cNvPr>
            <xdr:cNvGrpSpPr/>
          </xdr:nvGrpSpPr>
          <xdr:grpSpPr>
            <a:xfrm>
              <a:off x="48383302" y="19546096"/>
              <a:ext cx="908581" cy="182563"/>
              <a:chOff x="48613858" y="19546096"/>
              <a:chExt cx="912492" cy="182563"/>
            </a:xfrm>
          </xdr:grpSpPr>
          <xdr:sp macro="" textlink="">
            <xdr:nvSpPr>
              <xdr:cNvPr id="21" name="Rounded Rectangle 20">
                <a:extLst>
                  <a:ext uri="{FF2B5EF4-FFF2-40B4-BE49-F238E27FC236}">
                    <a16:creationId xmlns:a16="http://schemas.microsoft.com/office/drawing/2014/main" id="{00000000-0008-0000-0500-000015000000}"/>
                  </a:ext>
                </a:extLst>
              </xdr:cNvPr>
              <xdr:cNvSpPr/>
            </xdr:nvSpPr>
            <xdr:spPr>
              <a:xfrm>
                <a:off x="48613858" y="19592927"/>
                <a:ext cx="71516" cy="76200"/>
              </a:xfrm>
              <a:prstGeom prst="roundRect">
                <a:avLst/>
              </a:prstGeom>
              <a:solidFill>
                <a:schemeClr val="tx2">
                  <a:lumMod val="40000"/>
                  <a:lumOff val="60000"/>
                </a:schemeClr>
              </a:solidFill>
              <a:ln w="9525">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22" name="Rectangle 21">
                <a:extLst>
                  <a:ext uri="{FF2B5EF4-FFF2-40B4-BE49-F238E27FC236}">
                    <a16:creationId xmlns:a16="http://schemas.microsoft.com/office/drawing/2014/main" id="{00000000-0008-0000-0500-000016000000}"/>
                  </a:ext>
                </a:extLst>
              </xdr:cNvPr>
              <xdr:cNvSpPr/>
            </xdr:nvSpPr>
            <xdr:spPr>
              <a:xfrm>
                <a:off x="48647949" y="19546096"/>
                <a:ext cx="878401" cy="18256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Public </a:t>
                </a:r>
                <a:r>
                  <a:rPr lang="en-US" sz="800" baseline="0">
                    <a:solidFill>
                      <a:sysClr val="windowText" lastClr="000000"/>
                    </a:solidFill>
                  </a:rPr>
                  <a:t>water</a:t>
                </a:r>
                <a:endParaRPr lang="en-US" sz="800">
                  <a:solidFill>
                    <a:sysClr val="windowText" lastClr="000000"/>
                  </a:solidFill>
                </a:endParaRPr>
              </a:p>
            </xdr:txBody>
          </xdr:sp>
        </xdr:grpSp>
        <xdr:grpSp>
          <xdr:nvGrpSpPr>
            <xdr:cNvPr id="18" name="Group 68">
              <a:extLst>
                <a:ext uri="{FF2B5EF4-FFF2-40B4-BE49-F238E27FC236}">
                  <a16:creationId xmlns:a16="http://schemas.microsoft.com/office/drawing/2014/main" id="{00000000-0008-0000-0500-000012000000}"/>
                </a:ext>
              </a:extLst>
            </xdr:cNvPr>
            <xdr:cNvGrpSpPr/>
          </xdr:nvGrpSpPr>
          <xdr:grpSpPr>
            <a:xfrm>
              <a:off x="48383293" y="19678652"/>
              <a:ext cx="898755" cy="180976"/>
              <a:chOff x="48613858" y="19678652"/>
              <a:chExt cx="902536" cy="180976"/>
            </a:xfrm>
          </xdr:grpSpPr>
          <xdr:sp macro="" textlink="">
            <xdr:nvSpPr>
              <xdr:cNvPr id="19" name="Rounded Rectangle 18">
                <a:extLst>
                  <a:ext uri="{FF2B5EF4-FFF2-40B4-BE49-F238E27FC236}">
                    <a16:creationId xmlns:a16="http://schemas.microsoft.com/office/drawing/2014/main" id="{00000000-0008-0000-0500-000013000000}"/>
                  </a:ext>
                </a:extLst>
              </xdr:cNvPr>
              <xdr:cNvSpPr/>
            </xdr:nvSpPr>
            <xdr:spPr>
              <a:xfrm>
                <a:off x="48613858" y="19726277"/>
                <a:ext cx="71653" cy="76200"/>
              </a:xfrm>
              <a:prstGeom prst="roundRect">
                <a:avLst/>
              </a:prstGeom>
              <a:solidFill>
                <a:schemeClr val="accent1">
                  <a:lumMod val="75000"/>
                </a:schemeClr>
              </a:solidFill>
              <a:ln w="9525">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20" name="Rectangle 19">
                <a:extLst>
                  <a:ext uri="{FF2B5EF4-FFF2-40B4-BE49-F238E27FC236}">
                    <a16:creationId xmlns:a16="http://schemas.microsoft.com/office/drawing/2014/main" id="{00000000-0008-0000-0500-000014000000}"/>
                  </a:ext>
                </a:extLst>
              </xdr:cNvPr>
              <xdr:cNvSpPr/>
            </xdr:nvSpPr>
            <xdr:spPr>
              <a:xfrm>
                <a:off x="48648016" y="19678652"/>
                <a:ext cx="868378" cy="1809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Groundwater</a:t>
                </a:r>
              </a:p>
            </xdr:txBody>
          </xdr:sp>
        </xdr:grpSp>
      </xdr:grpSp>
    </xdr:grpSp>
    <xdr:clientData/>
  </xdr:twoCellAnchor>
  <xdr:twoCellAnchor>
    <xdr:from>
      <xdr:col>28</xdr:col>
      <xdr:colOff>0</xdr:colOff>
      <xdr:row>75</xdr:row>
      <xdr:rowOff>0</xdr:rowOff>
    </xdr:from>
    <xdr:to>
      <xdr:col>32</xdr:col>
      <xdr:colOff>597408</xdr:colOff>
      <xdr:row>89</xdr:row>
      <xdr:rowOff>186309</xdr:rowOff>
    </xdr:to>
    <xdr:grpSp>
      <xdr:nvGrpSpPr>
        <xdr:cNvPr id="23" name="Group 22">
          <a:extLst>
            <a:ext uri="{FF2B5EF4-FFF2-40B4-BE49-F238E27FC236}">
              <a16:creationId xmlns:a16="http://schemas.microsoft.com/office/drawing/2014/main" id="{00000000-0008-0000-0500-000017000000}"/>
            </a:ext>
          </a:extLst>
        </xdr:cNvPr>
        <xdr:cNvGrpSpPr/>
      </xdr:nvGrpSpPr>
      <xdr:grpSpPr>
        <a:xfrm>
          <a:off x="16590247" y="14161896"/>
          <a:ext cx="3025760" cy="2824001"/>
          <a:chOff x="44577000" y="2305050"/>
          <a:chExt cx="3035808" cy="2853309"/>
        </a:xfrm>
      </xdr:grpSpPr>
      <xdr:graphicFrame macro="">
        <xdr:nvGraphicFramePr>
          <xdr:cNvPr id="24" name="Chart 23">
            <a:extLst>
              <a:ext uri="{FF2B5EF4-FFF2-40B4-BE49-F238E27FC236}">
                <a16:creationId xmlns:a16="http://schemas.microsoft.com/office/drawing/2014/main" id="{00000000-0008-0000-0500-000018000000}"/>
              </a:ext>
            </a:extLst>
          </xdr:cNvPr>
          <xdr:cNvGraphicFramePr/>
        </xdr:nvGraphicFramePr>
        <xdr:xfrm>
          <a:off x="44577000" y="2305050"/>
          <a:ext cx="3035808" cy="2853309"/>
        </xdr:xfrm>
        <a:graphic>
          <a:graphicData uri="http://schemas.openxmlformats.org/drawingml/2006/chart">
            <c:chart xmlns:c="http://schemas.openxmlformats.org/drawingml/2006/chart" xmlns:r="http://schemas.openxmlformats.org/officeDocument/2006/relationships" r:id="rId4"/>
          </a:graphicData>
        </a:graphic>
      </xdr:graphicFrame>
      <xdr:grpSp>
        <xdr:nvGrpSpPr>
          <xdr:cNvPr id="25" name="Group 69">
            <a:extLst>
              <a:ext uri="{FF2B5EF4-FFF2-40B4-BE49-F238E27FC236}">
                <a16:creationId xmlns:a16="http://schemas.microsoft.com/office/drawing/2014/main" id="{00000000-0008-0000-0500-000019000000}"/>
              </a:ext>
            </a:extLst>
          </xdr:cNvPr>
          <xdr:cNvGrpSpPr/>
        </xdr:nvGrpSpPr>
        <xdr:grpSpPr>
          <a:xfrm>
            <a:off x="46515379" y="2819546"/>
            <a:ext cx="995018" cy="333374"/>
            <a:chOff x="48231011" y="19679853"/>
            <a:chExt cx="993959" cy="333374"/>
          </a:xfrm>
        </xdr:grpSpPr>
        <xdr:sp macro="" textlink="">
          <xdr:nvSpPr>
            <xdr:cNvPr id="26" name="Rectangle 25">
              <a:extLst>
                <a:ext uri="{FF2B5EF4-FFF2-40B4-BE49-F238E27FC236}">
                  <a16:creationId xmlns:a16="http://schemas.microsoft.com/office/drawing/2014/main" id="{00000000-0008-0000-0500-00001A000000}"/>
                </a:ext>
              </a:extLst>
            </xdr:cNvPr>
            <xdr:cNvSpPr/>
          </xdr:nvSpPr>
          <xdr:spPr>
            <a:xfrm>
              <a:off x="48231011" y="19679853"/>
              <a:ext cx="977296" cy="333374"/>
            </a:xfrm>
            <a:prstGeom prst="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grpSp>
          <xdr:nvGrpSpPr>
            <xdr:cNvPr id="27" name="Group 67">
              <a:extLst>
                <a:ext uri="{FF2B5EF4-FFF2-40B4-BE49-F238E27FC236}">
                  <a16:creationId xmlns:a16="http://schemas.microsoft.com/office/drawing/2014/main" id="{00000000-0008-0000-0500-00001B000000}"/>
                </a:ext>
              </a:extLst>
            </xdr:cNvPr>
            <xdr:cNvGrpSpPr/>
          </xdr:nvGrpSpPr>
          <xdr:grpSpPr>
            <a:xfrm>
              <a:off x="48316376" y="19690171"/>
              <a:ext cx="908594" cy="182563"/>
              <a:chOff x="48546640" y="19690171"/>
              <a:chExt cx="912505" cy="182563"/>
            </a:xfrm>
          </xdr:grpSpPr>
          <xdr:sp macro="" textlink="">
            <xdr:nvSpPr>
              <xdr:cNvPr id="31" name="Rounded Rectangle 30">
                <a:extLst>
                  <a:ext uri="{FF2B5EF4-FFF2-40B4-BE49-F238E27FC236}">
                    <a16:creationId xmlns:a16="http://schemas.microsoft.com/office/drawing/2014/main" id="{00000000-0008-0000-0500-00001F000000}"/>
                  </a:ext>
                </a:extLst>
              </xdr:cNvPr>
              <xdr:cNvSpPr/>
            </xdr:nvSpPr>
            <xdr:spPr>
              <a:xfrm>
                <a:off x="48546640" y="19737002"/>
                <a:ext cx="71516" cy="76200"/>
              </a:xfrm>
              <a:prstGeom prst="roundRect">
                <a:avLst/>
              </a:prstGeom>
              <a:solidFill>
                <a:schemeClr val="bg2">
                  <a:lumMod val="75000"/>
                </a:schemeClr>
              </a:solidFill>
              <a:ln w="9525">
                <a:solidFill>
                  <a:schemeClr val="bg2">
                    <a:lumMod val="1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32" name="Rectangle 31">
                <a:extLst>
                  <a:ext uri="{FF2B5EF4-FFF2-40B4-BE49-F238E27FC236}">
                    <a16:creationId xmlns:a16="http://schemas.microsoft.com/office/drawing/2014/main" id="{00000000-0008-0000-0500-000020000000}"/>
                  </a:ext>
                </a:extLst>
              </xdr:cNvPr>
              <xdr:cNvSpPr/>
            </xdr:nvSpPr>
            <xdr:spPr>
              <a:xfrm>
                <a:off x="48580744" y="19690171"/>
                <a:ext cx="878401" cy="18256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Offsite</a:t>
                </a:r>
                <a:r>
                  <a:rPr lang="en-US" sz="800" baseline="0">
                    <a:solidFill>
                      <a:sysClr val="windowText" lastClr="000000"/>
                    </a:solidFill>
                  </a:rPr>
                  <a:t> activities</a:t>
                </a:r>
                <a:endParaRPr lang="en-US" sz="800">
                  <a:solidFill>
                    <a:sysClr val="windowText" lastClr="000000"/>
                  </a:solidFill>
                </a:endParaRPr>
              </a:p>
            </xdr:txBody>
          </xdr:sp>
        </xdr:grpSp>
        <xdr:grpSp>
          <xdr:nvGrpSpPr>
            <xdr:cNvPr id="28" name="Group 68">
              <a:extLst>
                <a:ext uri="{FF2B5EF4-FFF2-40B4-BE49-F238E27FC236}">
                  <a16:creationId xmlns:a16="http://schemas.microsoft.com/office/drawing/2014/main" id="{00000000-0008-0000-0500-00001C000000}"/>
                </a:ext>
              </a:extLst>
            </xdr:cNvPr>
            <xdr:cNvGrpSpPr/>
          </xdr:nvGrpSpPr>
          <xdr:grpSpPr>
            <a:xfrm>
              <a:off x="48316352" y="19822727"/>
              <a:ext cx="898748" cy="180976"/>
              <a:chOff x="48546638" y="19822727"/>
              <a:chExt cx="902529" cy="180976"/>
            </a:xfrm>
          </xdr:grpSpPr>
          <xdr:sp macro="" textlink="">
            <xdr:nvSpPr>
              <xdr:cNvPr id="29" name="Rounded Rectangle 28">
                <a:extLst>
                  <a:ext uri="{FF2B5EF4-FFF2-40B4-BE49-F238E27FC236}">
                    <a16:creationId xmlns:a16="http://schemas.microsoft.com/office/drawing/2014/main" id="{00000000-0008-0000-0500-00001D000000}"/>
                  </a:ext>
                </a:extLst>
              </xdr:cNvPr>
              <xdr:cNvSpPr/>
            </xdr:nvSpPr>
            <xdr:spPr>
              <a:xfrm>
                <a:off x="48546638" y="19870352"/>
                <a:ext cx="71653" cy="76200"/>
              </a:xfrm>
              <a:prstGeom prst="roundRect">
                <a:avLst/>
              </a:prstGeom>
              <a:solidFill>
                <a:schemeClr val="bg2">
                  <a:lumMod val="25000"/>
                </a:schemeClr>
              </a:solidFill>
              <a:ln w="9525">
                <a:solidFill>
                  <a:schemeClr val="bg2">
                    <a:lumMod val="1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30" name="Rectangle 29">
                <a:extLst>
                  <a:ext uri="{FF2B5EF4-FFF2-40B4-BE49-F238E27FC236}">
                    <a16:creationId xmlns:a16="http://schemas.microsoft.com/office/drawing/2014/main" id="{00000000-0008-0000-0500-00001E000000}"/>
                  </a:ext>
                </a:extLst>
              </xdr:cNvPr>
              <xdr:cNvSpPr/>
            </xdr:nvSpPr>
            <xdr:spPr>
              <a:xfrm>
                <a:off x="48580789" y="19822727"/>
                <a:ext cx="868378" cy="1809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Onsite activities</a:t>
                </a:r>
              </a:p>
            </xdr:txBody>
          </xdr:sp>
        </xdr:grpSp>
      </xdr:grpSp>
    </xdr:grpSp>
    <xdr:clientData/>
  </xdr:twoCellAnchor>
  <xdr:twoCellAnchor>
    <xdr:from>
      <xdr:col>35</xdr:col>
      <xdr:colOff>0</xdr:colOff>
      <xdr:row>41</xdr:row>
      <xdr:rowOff>0</xdr:rowOff>
    </xdr:from>
    <xdr:to>
      <xdr:col>39</xdr:col>
      <xdr:colOff>597408</xdr:colOff>
      <xdr:row>55</xdr:row>
      <xdr:rowOff>186309</xdr:rowOff>
    </xdr:to>
    <xdr:grpSp>
      <xdr:nvGrpSpPr>
        <xdr:cNvPr id="33" name="Group 32">
          <a:extLst>
            <a:ext uri="{FF2B5EF4-FFF2-40B4-BE49-F238E27FC236}">
              <a16:creationId xmlns:a16="http://schemas.microsoft.com/office/drawing/2014/main" id="{00000000-0008-0000-0500-000021000000}"/>
            </a:ext>
          </a:extLst>
        </xdr:cNvPr>
        <xdr:cNvGrpSpPr/>
      </xdr:nvGrpSpPr>
      <xdr:grpSpPr>
        <a:xfrm>
          <a:off x="20839863" y="7756071"/>
          <a:ext cx="3025759" cy="2824002"/>
          <a:chOff x="44577000" y="2305050"/>
          <a:chExt cx="3035808" cy="2853309"/>
        </a:xfrm>
      </xdr:grpSpPr>
      <xdr:graphicFrame macro="">
        <xdr:nvGraphicFramePr>
          <xdr:cNvPr id="34" name="Chart 33">
            <a:extLst>
              <a:ext uri="{FF2B5EF4-FFF2-40B4-BE49-F238E27FC236}">
                <a16:creationId xmlns:a16="http://schemas.microsoft.com/office/drawing/2014/main" id="{00000000-0008-0000-0500-000022000000}"/>
              </a:ext>
            </a:extLst>
          </xdr:cNvPr>
          <xdr:cNvGraphicFramePr/>
        </xdr:nvGraphicFramePr>
        <xdr:xfrm>
          <a:off x="44577000" y="2305050"/>
          <a:ext cx="3035808" cy="2853309"/>
        </xdr:xfrm>
        <a:graphic>
          <a:graphicData uri="http://schemas.openxmlformats.org/drawingml/2006/chart">
            <c:chart xmlns:c="http://schemas.openxmlformats.org/drawingml/2006/chart" xmlns:r="http://schemas.openxmlformats.org/officeDocument/2006/relationships" r:id="rId5"/>
          </a:graphicData>
        </a:graphic>
      </xdr:graphicFrame>
      <xdr:grpSp>
        <xdr:nvGrpSpPr>
          <xdr:cNvPr id="35" name="Group 69">
            <a:extLst>
              <a:ext uri="{FF2B5EF4-FFF2-40B4-BE49-F238E27FC236}">
                <a16:creationId xmlns:a16="http://schemas.microsoft.com/office/drawing/2014/main" id="{00000000-0008-0000-0500-000023000000}"/>
              </a:ext>
            </a:extLst>
          </xdr:cNvPr>
          <xdr:cNvGrpSpPr/>
        </xdr:nvGrpSpPr>
        <xdr:grpSpPr>
          <a:xfrm>
            <a:off x="46518034" y="2677627"/>
            <a:ext cx="994964" cy="333374"/>
            <a:chOff x="48233658" y="19537934"/>
            <a:chExt cx="993905" cy="333374"/>
          </a:xfrm>
        </xdr:grpSpPr>
        <xdr:sp macro="" textlink="">
          <xdr:nvSpPr>
            <xdr:cNvPr id="36" name="Rectangle 35">
              <a:extLst>
                <a:ext uri="{FF2B5EF4-FFF2-40B4-BE49-F238E27FC236}">
                  <a16:creationId xmlns:a16="http://schemas.microsoft.com/office/drawing/2014/main" id="{00000000-0008-0000-0500-000024000000}"/>
                </a:ext>
              </a:extLst>
            </xdr:cNvPr>
            <xdr:cNvSpPr/>
          </xdr:nvSpPr>
          <xdr:spPr>
            <a:xfrm>
              <a:off x="48233658" y="19537934"/>
              <a:ext cx="977296" cy="333374"/>
            </a:xfrm>
            <a:prstGeom prst="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grpSp>
          <xdr:nvGrpSpPr>
            <xdr:cNvPr id="37" name="Group 67">
              <a:extLst>
                <a:ext uri="{FF2B5EF4-FFF2-40B4-BE49-F238E27FC236}">
                  <a16:creationId xmlns:a16="http://schemas.microsoft.com/office/drawing/2014/main" id="{00000000-0008-0000-0500-000025000000}"/>
                </a:ext>
              </a:extLst>
            </xdr:cNvPr>
            <xdr:cNvGrpSpPr/>
          </xdr:nvGrpSpPr>
          <xdr:grpSpPr>
            <a:xfrm>
              <a:off x="48319017" y="19548252"/>
              <a:ext cx="908546" cy="182563"/>
              <a:chOff x="48549305" y="19548252"/>
              <a:chExt cx="912457" cy="182563"/>
            </a:xfrm>
          </xdr:grpSpPr>
          <xdr:sp macro="" textlink="">
            <xdr:nvSpPr>
              <xdr:cNvPr id="41" name="Rounded Rectangle 40">
                <a:extLst>
                  <a:ext uri="{FF2B5EF4-FFF2-40B4-BE49-F238E27FC236}">
                    <a16:creationId xmlns:a16="http://schemas.microsoft.com/office/drawing/2014/main" id="{00000000-0008-0000-0500-000029000000}"/>
                  </a:ext>
                </a:extLst>
              </xdr:cNvPr>
              <xdr:cNvSpPr/>
            </xdr:nvSpPr>
            <xdr:spPr>
              <a:xfrm>
                <a:off x="48549305" y="19595083"/>
                <a:ext cx="71516" cy="76200"/>
              </a:xfrm>
              <a:prstGeom prst="roundRect">
                <a:avLst/>
              </a:prstGeom>
              <a:solidFill>
                <a:schemeClr val="bg2">
                  <a:lumMod val="75000"/>
                </a:schemeClr>
              </a:solidFill>
              <a:ln w="9525">
                <a:solidFill>
                  <a:schemeClr val="bg2">
                    <a:lumMod val="1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42" name="Rectangle 41">
                <a:extLst>
                  <a:ext uri="{FF2B5EF4-FFF2-40B4-BE49-F238E27FC236}">
                    <a16:creationId xmlns:a16="http://schemas.microsoft.com/office/drawing/2014/main" id="{00000000-0008-0000-0500-00002A000000}"/>
                  </a:ext>
                </a:extLst>
              </xdr:cNvPr>
              <xdr:cNvSpPr/>
            </xdr:nvSpPr>
            <xdr:spPr>
              <a:xfrm>
                <a:off x="48583361" y="19548252"/>
                <a:ext cx="878401" cy="18256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Offsite</a:t>
                </a:r>
                <a:r>
                  <a:rPr lang="en-US" sz="800" baseline="0">
                    <a:solidFill>
                      <a:sysClr val="windowText" lastClr="000000"/>
                    </a:solidFill>
                  </a:rPr>
                  <a:t> activities</a:t>
                </a:r>
                <a:endParaRPr lang="en-US" sz="800">
                  <a:solidFill>
                    <a:sysClr val="windowText" lastClr="000000"/>
                  </a:solidFill>
                </a:endParaRPr>
              </a:p>
            </xdr:txBody>
          </xdr:sp>
        </xdr:grpSp>
        <xdr:grpSp>
          <xdr:nvGrpSpPr>
            <xdr:cNvPr id="38" name="Group 68">
              <a:extLst>
                <a:ext uri="{FF2B5EF4-FFF2-40B4-BE49-F238E27FC236}">
                  <a16:creationId xmlns:a16="http://schemas.microsoft.com/office/drawing/2014/main" id="{00000000-0008-0000-0500-000026000000}"/>
                </a:ext>
              </a:extLst>
            </xdr:cNvPr>
            <xdr:cNvGrpSpPr/>
          </xdr:nvGrpSpPr>
          <xdr:grpSpPr>
            <a:xfrm>
              <a:off x="48319025" y="19680808"/>
              <a:ext cx="898739" cy="180976"/>
              <a:chOff x="48549324" y="19680808"/>
              <a:chExt cx="902520" cy="180976"/>
            </a:xfrm>
          </xdr:grpSpPr>
          <xdr:sp macro="" textlink="">
            <xdr:nvSpPr>
              <xdr:cNvPr id="39" name="Rounded Rectangle 38">
                <a:extLst>
                  <a:ext uri="{FF2B5EF4-FFF2-40B4-BE49-F238E27FC236}">
                    <a16:creationId xmlns:a16="http://schemas.microsoft.com/office/drawing/2014/main" id="{00000000-0008-0000-0500-000027000000}"/>
                  </a:ext>
                </a:extLst>
              </xdr:cNvPr>
              <xdr:cNvSpPr/>
            </xdr:nvSpPr>
            <xdr:spPr>
              <a:xfrm>
                <a:off x="48549324" y="19728433"/>
                <a:ext cx="71653" cy="76200"/>
              </a:xfrm>
              <a:prstGeom prst="roundRect">
                <a:avLst/>
              </a:prstGeom>
              <a:solidFill>
                <a:schemeClr val="bg2">
                  <a:lumMod val="25000"/>
                </a:schemeClr>
              </a:solidFill>
              <a:ln w="9525">
                <a:solidFill>
                  <a:schemeClr val="bg2">
                    <a:lumMod val="1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40" name="Rectangle 39">
                <a:extLst>
                  <a:ext uri="{FF2B5EF4-FFF2-40B4-BE49-F238E27FC236}">
                    <a16:creationId xmlns:a16="http://schemas.microsoft.com/office/drawing/2014/main" id="{00000000-0008-0000-0500-000028000000}"/>
                  </a:ext>
                </a:extLst>
              </xdr:cNvPr>
              <xdr:cNvSpPr/>
            </xdr:nvSpPr>
            <xdr:spPr>
              <a:xfrm>
                <a:off x="48583465" y="19680808"/>
                <a:ext cx="868379" cy="1809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Onsite activities</a:t>
                </a:r>
              </a:p>
            </xdr:txBody>
          </xdr:sp>
        </xdr:grpSp>
      </xdr:grpSp>
    </xdr:grpSp>
    <xdr:clientData/>
  </xdr:twoCellAnchor>
  <xdr:twoCellAnchor>
    <xdr:from>
      <xdr:col>28</xdr:col>
      <xdr:colOff>0</xdr:colOff>
      <xdr:row>41</xdr:row>
      <xdr:rowOff>0</xdr:rowOff>
    </xdr:from>
    <xdr:to>
      <xdr:col>32</xdr:col>
      <xdr:colOff>597408</xdr:colOff>
      <xdr:row>55</xdr:row>
      <xdr:rowOff>186309</xdr:rowOff>
    </xdr:to>
    <xdr:grpSp>
      <xdr:nvGrpSpPr>
        <xdr:cNvPr id="43" name="Group 42">
          <a:extLst>
            <a:ext uri="{FF2B5EF4-FFF2-40B4-BE49-F238E27FC236}">
              <a16:creationId xmlns:a16="http://schemas.microsoft.com/office/drawing/2014/main" id="{00000000-0008-0000-0500-00002B000000}"/>
            </a:ext>
          </a:extLst>
        </xdr:cNvPr>
        <xdr:cNvGrpSpPr/>
      </xdr:nvGrpSpPr>
      <xdr:grpSpPr>
        <a:xfrm>
          <a:off x="16590247" y="7756071"/>
          <a:ext cx="3025760" cy="2824002"/>
          <a:chOff x="44577000" y="2305050"/>
          <a:chExt cx="3035808" cy="2853309"/>
        </a:xfrm>
      </xdr:grpSpPr>
      <xdr:graphicFrame macro="">
        <xdr:nvGraphicFramePr>
          <xdr:cNvPr id="44" name="Chart 43">
            <a:extLst>
              <a:ext uri="{FF2B5EF4-FFF2-40B4-BE49-F238E27FC236}">
                <a16:creationId xmlns:a16="http://schemas.microsoft.com/office/drawing/2014/main" id="{00000000-0008-0000-0500-00002C000000}"/>
              </a:ext>
            </a:extLst>
          </xdr:cNvPr>
          <xdr:cNvGraphicFramePr/>
        </xdr:nvGraphicFramePr>
        <xdr:xfrm>
          <a:off x="44577000" y="2305050"/>
          <a:ext cx="3035808" cy="2853309"/>
        </xdr:xfrm>
        <a:graphic>
          <a:graphicData uri="http://schemas.openxmlformats.org/drawingml/2006/chart">
            <c:chart xmlns:c="http://schemas.openxmlformats.org/drawingml/2006/chart" xmlns:r="http://schemas.openxmlformats.org/officeDocument/2006/relationships" r:id="rId6"/>
          </a:graphicData>
        </a:graphic>
      </xdr:graphicFrame>
      <xdr:grpSp>
        <xdr:nvGrpSpPr>
          <xdr:cNvPr id="45" name="Group 69">
            <a:extLst>
              <a:ext uri="{FF2B5EF4-FFF2-40B4-BE49-F238E27FC236}">
                <a16:creationId xmlns:a16="http://schemas.microsoft.com/office/drawing/2014/main" id="{00000000-0008-0000-0500-00002D000000}"/>
              </a:ext>
            </a:extLst>
          </xdr:cNvPr>
          <xdr:cNvGrpSpPr/>
        </xdr:nvGrpSpPr>
        <xdr:grpSpPr>
          <a:xfrm>
            <a:off x="46518024" y="2656938"/>
            <a:ext cx="995004" cy="333374"/>
            <a:chOff x="48233649" y="19517245"/>
            <a:chExt cx="993945" cy="333374"/>
          </a:xfrm>
        </xdr:grpSpPr>
        <xdr:sp macro="" textlink="">
          <xdr:nvSpPr>
            <xdr:cNvPr id="46" name="Rectangle 45">
              <a:extLst>
                <a:ext uri="{FF2B5EF4-FFF2-40B4-BE49-F238E27FC236}">
                  <a16:creationId xmlns:a16="http://schemas.microsoft.com/office/drawing/2014/main" id="{00000000-0008-0000-0500-00002E000000}"/>
                </a:ext>
              </a:extLst>
            </xdr:cNvPr>
            <xdr:cNvSpPr/>
          </xdr:nvSpPr>
          <xdr:spPr>
            <a:xfrm>
              <a:off x="48233649" y="19517245"/>
              <a:ext cx="977295" cy="333374"/>
            </a:xfrm>
            <a:prstGeom prst="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grpSp>
          <xdr:nvGrpSpPr>
            <xdr:cNvPr id="47" name="Group 67">
              <a:extLst>
                <a:ext uri="{FF2B5EF4-FFF2-40B4-BE49-F238E27FC236}">
                  <a16:creationId xmlns:a16="http://schemas.microsoft.com/office/drawing/2014/main" id="{00000000-0008-0000-0500-00002F000000}"/>
                </a:ext>
              </a:extLst>
            </xdr:cNvPr>
            <xdr:cNvGrpSpPr/>
          </xdr:nvGrpSpPr>
          <xdr:grpSpPr>
            <a:xfrm>
              <a:off x="48319018" y="19527563"/>
              <a:ext cx="908576" cy="182563"/>
              <a:chOff x="48549299" y="19527563"/>
              <a:chExt cx="912487" cy="182563"/>
            </a:xfrm>
          </xdr:grpSpPr>
          <xdr:sp macro="" textlink="">
            <xdr:nvSpPr>
              <xdr:cNvPr id="51" name="Rounded Rectangle 50">
                <a:extLst>
                  <a:ext uri="{FF2B5EF4-FFF2-40B4-BE49-F238E27FC236}">
                    <a16:creationId xmlns:a16="http://schemas.microsoft.com/office/drawing/2014/main" id="{00000000-0008-0000-0500-000033000000}"/>
                  </a:ext>
                </a:extLst>
              </xdr:cNvPr>
              <xdr:cNvSpPr/>
            </xdr:nvSpPr>
            <xdr:spPr>
              <a:xfrm>
                <a:off x="48549299" y="19574394"/>
                <a:ext cx="71516" cy="76200"/>
              </a:xfrm>
              <a:prstGeom prst="roundRect">
                <a:avLst/>
              </a:prstGeom>
              <a:solidFill>
                <a:schemeClr val="bg2">
                  <a:lumMod val="75000"/>
                </a:schemeClr>
              </a:solidFill>
              <a:ln w="9525">
                <a:solidFill>
                  <a:schemeClr val="bg2">
                    <a:lumMod val="1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52" name="Rectangle 51">
                <a:extLst>
                  <a:ext uri="{FF2B5EF4-FFF2-40B4-BE49-F238E27FC236}">
                    <a16:creationId xmlns:a16="http://schemas.microsoft.com/office/drawing/2014/main" id="{00000000-0008-0000-0500-000034000000}"/>
                  </a:ext>
                </a:extLst>
              </xdr:cNvPr>
              <xdr:cNvSpPr/>
            </xdr:nvSpPr>
            <xdr:spPr>
              <a:xfrm>
                <a:off x="48583384" y="19527563"/>
                <a:ext cx="878402" cy="18256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Offsite</a:t>
                </a:r>
                <a:r>
                  <a:rPr lang="en-US" sz="800" baseline="0">
                    <a:solidFill>
                      <a:sysClr val="windowText" lastClr="000000"/>
                    </a:solidFill>
                  </a:rPr>
                  <a:t> activities</a:t>
                </a:r>
                <a:endParaRPr lang="en-US" sz="800">
                  <a:solidFill>
                    <a:sysClr val="windowText" lastClr="000000"/>
                  </a:solidFill>
                </a:endParaRPr>
              </a:p>
            </xdr:txBody>
          </xdr:sp>
        </xdr:grpSp>
        <xdr:grpSp>
          <xdr:nvGrpSpPr>
            <xdr:cNvPr id="48" name="Group 68">
              <a:extLst>
                <a:ext uri="{FF2B5EF4-FFF2-40B4-BE49-F238E27FC236}">
                  <a16:creationId xmlns:a16="http://schemas.microsoft.com/office/drawing/2014/main" id="{00000000-0008-0000-0500-000030000000}"/>
                </a:ext>
              </a:extLst>
            </xdr:cNvPr>
            <xdr:cNvGrpSpPr/>
          </xdr:nvGrpSpPr>
          <xdr:grpSpPr>
            <a:xfrm>
              <a:off x="48319003" y="19660119"/>
              <a:ext cx="898746" cy="180976"/>
              <a:chOff x="48549299" y="19660119"/>
              <a:chExt cx="902527" cy="180976"/>
            </a:xfrm>
          </xdr:grpSpPr>
          <xdr:sp macro="" textlink="">
            <xdr:nvSpPr>
              <xdr:cNvPr id="49" name="Rounded Rectangle 48">
                <a:extLst>
                  <a:ext uri="{FF2B5EF4-FFF2-40B4-BE49-F238E27FC236}">
                    <a16:creationId xmlns:a16="http://schemas.microsoft.com/office/drawing/2014/main" id="{00000000-0008-0000-0500-000031000000}"/>
                  </a:ext>
                </a:extLst>
              </xdr:cNvPr>
              <xdr:cNvSpPr/>
            </xdr:nvSpPr>
            <xdr:spPr>
              <a:xfrm>
                <a:off x="48549299" y="19707744"/>
                <a:ext cx="71653" cy="76200"/>
              </a:xfrm>
              <a:prstGeom prst="roundRect">
                <a:avLst/>
              </a:prstGeom>
              <a:solidFill>
                <a:schemeClr val="bg2">
                  <a:lumMod val="25000"/>
                </a:schemeClr>
              </a:solidFill>
              <a:ln w="9525">
                <a:solidFill>
                  <a:schemeClr val="bg2">
                    <a:lumMod val="1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50" name="Rectangle 49">
                <a:extLst>
                  <a:ext uri="{FF2B5EF4-FFF2-40B4-BE49-F238E27FC236}">
                    <a16:creationId xmlns:a16="http://schemas.microsoft.com/office/drawing/2014/main" id="{00000000-0008-0000-0500-000032000000}"/>
                  </a:ext>
                </a:extLst>
              </xdr:cNvPr>
              <xdr:cNvSpPr/>
            </xdr:nvSpPr>
            <xdr:spPr>
              <a:xfrm>
                <a:off x="48583447" y="19660119"/>
                <a:ext cx="868379" cy="1809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Onsite activities</a:t>
                </a:r>
              </a:p>
            </xdr:txBody>
          </xdr:sp>
        </xdr:grpSp>
      </xdr:grpSp>
    </xdr:grpSp>
    <xdr:clientData/>
  </xdr:twoCellAnchor>
  <xdr:twoCellAnchor>
    <xdr:from>
      <xdr:col>34</xdr:col>
      <xdr:colOff>644763</xdr:colOff>
      <xdr:row>7</xdr:row>
      <xdr:rowOff>0</xdr:rowOff>
    </xdr:from>
    <xdr:to>
      <xdr:col>39</xdr:col>
      <xdr:colOff>597401</xdr:colOff>
      <xdr:row>21</xdr:row>
      <xdr:rowOff>176784</xdr:rowOff>
    </xdr:to>
    <xdr:grpSp>
      <xdr:nvGrpSpPr>
        <xdr:cNvPr id="53" name="Group 52">
          <a:extLst>
            <a:ext uri="{FF2B5EF4-FFF2-40B4-BE49-F238E27FC236}">
              <a16:creationId xmlns:a16="http://schemas.microsoft.com/office/drawing/2014/main" id="{00000000-0008-0000-0500-000035000000}"/>
            </a:ext>
          </a:extLst>
        </xdr:cNvPr>
        <xdr:cNvGrpSpPr/>
      </xdr:nvGrpSpPr>
      <xdr:grpSpPr>
        <a:xfrm>
          <a:off x="20839438" y="1329313"/>
          <a:ext cx="3026177" cy="2835411"/>
          <a:chOff x="44576993" y="2305050"/>
          <a:chExt cx="3035808" cy="2853309"/>
        </a:xfrm>
      </xdr:grpSpPr>
      <xdr:graphicFrame macro="">
        <xdr:nvGraphicFramePr>
          <xdr:cNvPr id="54" name="Chart 53">
            <a:extLst>
              <a:ext uri="{FF2B5EF4-FFF2-40B4-BE49-F238E27FC236}">
                <a16:creationId xmlns:a16="http://schemas.microsoft.com/office/drawing/2014/main" id="{00000000-0008-0000-0500-000036000000}"/>
              </a:ext>
            </a:extLst>
          </xdr:cNvPr>
          <xdr:cNvGraphicFramePr/>
        </xdr:nvGraphicFramePr>
        <xdr:xfrm>
          <a:off x="44576993" y="2305050"/>
          <a:ext cx="3035808" cy="2853309"/>
        </xdr:xfrm>
        <a:graphic>
          <a:graphicData uri="http://schemas.openxmlformats.org/drawingml/2006/chart">
            <c:chart xmlns:c="http://schemas.openxmlformats.org/drawingml/2006/chart" xmlns:r="http://schemas.openxmlformats.org/officeDocument/2006/relationships" r:id="rId7"/>
          </a:graphicData>
        </a:graphic>
      </xdr:graphicFrame>
      <xdr:grpSp>
        <xdr:nvGrpSpPr>
          <xdr:cNvPr id="55" name="Group 69">
            <a:extLst>
              <a:ext uri="{FF2B5EF4-FFF2-40B4-BE49-F238E27FC236}">
                <a16:creationId xmlns:a16="http://schemas.microsoft.com/office/drawing/2014/main" id="{00000000-0008-0000-0500-000037000000}"/>
              </a:ext>
            </a:extLst>
          </xdr:cNvPr>
          <xdr:cNvGrpSpPr/>
        </xdr:nvGrpSpPr>
        <xdr:grpSpPr>
          <a:xfrm>
            <a:off x="46510206" y="2648120"/>
            <a:ext cx="995021" cy="333374"/>
            <a:chOff x="48225842" y="19508427"/>
            <a:chExt cx="993962" cy="333374"/>
          </a:xfrm>
        </xdr:grpSpPr>
        <xdr:sp macro="" textlink="">
          <xdr:nvSpPr>
            <xdr:cNvPr id="56" name="Rectangle 55">
              <a:extLst>
                <a:ext uri="{FF2B5EF4-FFF2-40B4-BE49-F238E27FC236}">
                  <a16:creationId xmlns:a16="http://schemas.microsoft.com/office/drawing/2014/main" id="{00000000-0008-0000-0500-000038000000}"/>
                </a:ext>
              </a:extLst>
            </xdr:cNvPr>
            <xdr:cNvSpPr/>
          </xdr:nvSpPr>
          <xdr:spPr>
            <a:xfrm>
              <a:off x="48225842" y="19508427"/>
              <a:ext cx="977296" cy="333374"/>
            </a:xfrm>
            <a:prstGeom prst="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grpSp>
          <xdr:nvGrpSpPr>
            <xdr:cNvPr id="57" name="Group 67">
              <a:extLst>
                <a:ext uri="{FF2B5EF4-FFF2-40B4-BE49-F238E27FC236}">
                  <a16:creationId xmlns:a16="http://schemas.microsoft.com/office/drawing/2014/main" id="{00000000-0008-0000-0500-000039000000}"/>
                </a:ext>
              </a:extLst>
            </xdr:cNvPr>
            <xdr:cNvGrpSpPr/>
          </xdr:nvGrpSpPr>
          <xdr:grpSpPr>
            <a:xfrm>
              <a:off x="48311198" y="19518745"/>
              <a:ext cx="908606" cy="182563"/>
              <a:chOff x="48541438" y="19518745"/>
              <a:chExt cx="912517" cy="182563"/>
            </a:xfrm>
          </xdr:grpSpPr>
          <xdr:sp macro="" textlink="">
            <xdr:nvSpPr>
              <xdr:cNvPr id="61" name="Rounded Rectangle 60">
                <a:extLst>
                  <a:ext uri="{FF2B5EF4-FFF2-40B4-BE49-F238E27FC236}">
                    <a16:creationId xmlns:a16="http://schemas.microsoft.com/office/drawing/2014/main" id="{00000000-0008-0000-0500-00003D000000}"/>
                  </a:ext>
                </a:extLst>
              </xdr:cNvPr>
              <xdr:cNvSpPr/>
            </xdr:nvSpPr>
            <xdr:spPr>
              <a:xfrm>
                <a:off x="48541438" y="19565576"/>
                <a:ext cx="71516" cy="76200"/>
              </a:xfrm>
              <a:prstGeom prst="roundRect">
                <a:avLst/>
              </a:prstGeom>
              <a:solidFill>
                <a:schemeClr val="bg2">
                  <a:lumMod val="75000"/>
                </a:schemeClr>
              </a:solidFill>
              <a:ln w="9525">
                <a:solidFill>
                  <a:schemeClr val="bg2">
                    <a:lumMod val="1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62" name="Rectangle 61">
                <a:extLst>
                  <a:ext uri="{FF2B5EF4-FFF2-40B4-BE49-F238E27FC236}">
                    <a16:creationId xmlns:a16="http://schemas.microsoft.com/office/drawing/2014/main" id="{00000000-0008-0000-0500-00003E000000}"/>
                  </a:ext>
                </a:extLst>
              </xdr:cNvPr>
              <xdr:cNvSpPr/>
            </xdr:nvSpPr>
            <xdr:spPr>
              <a:xfrm>
                <a:off x="48575551" y="19518745"/>
                <a:ext cx="878404" cy="18256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Offsite</a:t>
                </a:r>
                <a:r>
                  <a:rPr lang="en-US" sz="800" baseline="0">
                    <a:solidFill>
                      <a:sysClr val="windowText" lastClr="000000"/>
                    </a:solidFill>
                  </a:rPr>
                  <a:t> activities</a:t>
                </a:r>
                <a:endParaRPr lang="en-US" sz="800">
                  <a:solidFill>
                    <a:sysClr val="windowText" lastClr="000000"/>
                  </a:solidFill>
                </a:endParaRPr>
              </a:p>
            </xdr:txBody>
          </xdr:sp>
        </xdr:grpSp>
        <xdr:grpSp>
          <xdr:nvGrpSpPr>
            <xdr:cNvPr id="58" name="Group 68">
              <a:extLst>
                <a:ext uri="{FF2B5EF4-FFF2-40B4-BE49-F238E27FC236}">
                  <a16:creationId xmlns:a16="http://schemas.microsoft.com/office/drawing/2014/main" id="{00000000-0008-0000-0500-00003A000000}"/>
                </a:ext>
              </a:extLst>
            </xdr:cNvPr>
            <xdr:cNvGrpSpPr/>
          </xdr:nvGrpSpPr>
          <xdr:grpSpPr>
            <a:xfrm>
              <a:off x="48311200" y="19651301"/>
              <a:ext cx="898722" cy="180974"/>
              <a:chOff x="48541468" y="19651301"/>
              <a:chExt cx="902503" cy="180974"/>
            </a:xfrm>
          </xdr:grpSpPr>
          <xdr:sp macro="" textlink="">
            <xdr:nvSpPr>
              <xdr:cNvPr id="59" name="Rounded Rectangle 58">
                <a:extLst>
                  <a:ext uri="{FF2B5EF4-FFF2-40B4-BE49-F238E27FC236}">
                    <a16:creationId xmlns:a16="http://schemas.microsoft.com/office/drawing/2014/main" id="{00000000-0008-0000-0500-00003B000000}"/>
                  </a:ext>
                </a:extLst>
              </xdr:cNvPr>
              <xdr:cNvSpPr/>
            </xdr:nvSpPr>
            <xdr:spPr>
              <a:xfrm>
                <a:off x="48541468" y="19698925"/>
                <a:ext cx="71653" cy="76200"/>
              </a:xfrm>
              <a:prstGeom prst="roundRect">
                <a:avLst/>
              </a:prstGeom>
              <a:solidFill>
                <a:schemeClr val="bg2">
                  <a:lumMod val="25000"/>
                </a:schemeClr>
              </a:solidFill>
              <a:ln w="9525">
                <a:solidFill>
                  <a:schemeClr val="bg2">
                    <a:lumMod val="1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60" name="Rectangle 59">
                <a:extLst>
                  <a:ext uri="{FF2B5EF4-FFF2-40B4-BE49-F238E27FC236}">
                    <a16:creationId xmlns:a16="http://schemas.microsoft.com/office/drawing/2014/main" id="{00000000-0008-0000-0500-00003C000000}"/>
                  </a:ext>
                </a:extLst>
              </xdr:cNvPr>
              <xdr:cNvSpPr/>
            </xdr:nvSpPr>
            <xdr:spPr>
              <a:xfrm>
                <a:off x="48575593" y="19651301"/>
                <a:ext cx="868378" cy="18097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Onsite activities</a:t>
                </a:r>
              </a:p>
            </xdr:txBody>
          </xdr:sp>
        </xdr:grpSp>
      </xdr:grpSp>
    </xdr:grpSp>
    <xdr:clientData/>
  </xdr:twoCellAnchor>
  <xdr:twoCellAnchor>
    <xdr:from>
      <xdr:col>28</xdr:col>
      <xdr:colOff>0</xdr:colOff>
      <xdr:row>7</xdr:row>
      <xdr:rowOff>0</xdr:rowOff>
    </xdr:from>
    <xdr:to>
      <xdr:col>32</xdr:col>
      <xdr:colOff>597408</xdr:colOff>
      <xdr:row>21</xdr:row>
      <xdr:rowOff>176784</xdr:rowOff>
    </xdr:to>
    <xdr:grpSp>
      <xdr:nvGrpSpPr>
        <xdr:cNvPr id="63" name="Group 62">
          <a:extLst>
            <a:ext uri="{FF2B5EF4-FFF2-40B4-BE49-F238E27FC236}">
              <a16:creationId xmlns:a16="http://schemas.microsoft.com/office/drawing/2014/main" id="{00000000-0008-0000-0500-00003F000000}"/>
            </a:ext>
          </a:extLst>
        </xdr:cNvPr>
        <xdr:cNvGrpSpPr/>
      </xdr:nvGrpSpPr>
      <xdr:grpSpPr>
        <a:xfrm>
          <a:off x="16590247" y="1329313"/>
          <a:ext cx="3025760" cy="2835411"/>
          <a:chOff x="44577000" y="2305050"/>
          <a:chExt cx="3035808" cy="2853309"/>
        </a:xfrm>
      </xdr:grpSpPr>
      <xdr:graphicFrame macro="">
        <xdr:nvGraphicFramePr>
          <xdr:cNvPr id="64" name="Chart 63">
            <a:extLst>
              <a:ext uri="{FF2B5EF4-FFF2-40B4-BE49-F238E27FC236}">
                <a16:creationId xmlns:a16="http://schemas.microsoft.com/office/drawing/2014/main" id="{00000000-0008-0000-0500-000040000000}"/>
              </a:ext>
            </a:extLst>
          </xdr:cNvPr>
          <xdr:cNvGraphicFramePr/>
        </xdr:nvGraphicFramePr>
        <xdr:xfrm>
          <a:off x="44577000" y="2305050"/>
          <a:ext cx="3035808" cy="2853309"/>
        </xdr:xfrm>
        <a:graphic>
          <a:graphicData uri="http://schemas.openxmlformats.org/drawingml/2006/chart">
            <c:chart xmlns:c="http://schemas.openxmlformats.org/drawingml/2006/chart" xmlns:r="http://schemas.openxmlformats.org/officeDocument/2006/relationships" r:id="rId8"/>
          </a:graphicData>
        </a:graphic>
      </xdr:graphicFrame>
      <xdr:grpSp>
        <xdr:nvGrpSpPr>
          <xdr:cNvPr id="65" name="Group 69">
            <a:extLst>
              <a:ext uri="{FF2B5EF4-FFF2-40B4-BE49-F238E27FC236}">
                <a16:creationId xmlns:a16="http://schemas.microsoft.com/office/drawing/2014/main" id="{00000000-0008-0000-0500-000041000000}"/>
              </a:ext>
            </a:extLst>
          </xdr:cNvPr>
          <xdr:cNvGrpSpPr/>
        </xdr:nvGrpSpPr>
        <xdr:grpSpPr>
          <a:xfrm>
            <a:off x="46582390" y="2675471"/>
            <a:ext cx="994995" cy="333374"/>
            <a:chOff x="48297947" y="19535778"/>
            <a:chExt cx="993936" cy="333374"/>
          </a:xfrm>
        </xdr:grpSpPr>
        <xdr:sp macro="" textlink="">
          <xdr:nvSpPr>
            <xdr:cNvPr id="66" name="Rectangle 65">
              <a:extLst>
                <a:ext uri="{FF2B5EF4-FFF2-40B4-BE49-F238E27FC236}">
                  <a16:creationId xmlns:a16="http://schemas.microsoft.com/office/drawing/2014/main" id="{00000000-0008-0000-0500-000042000000}"/>
                </a:ext>
              </a:extLst>
            </xdr:cNvPr>
            <xdr:cNvSpPr/>
          </xdr:nvSpPr>
          <xdr:spPr>
            <a:xfrm>
              <a:off x="48297947" y="19535778"/>
              <a:ext cx="977296" cy="333374"/>
            </a:xfrm>
            <a:prstGeom prst="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grpSp>
          <xdr:nvGrpSpPr>
            <xdr:cNvPr id="67" name="Group 67">
              <a:extLst>
                <a:ext uri="{FF2B5EF4-FFF2-40B4-BE49-F238E27FC236}">
                  <a16:creationId xmlns:a16="http://schemas.microsoft.com/office/drawing/2014/main" id="{00000000-0008-0000-0500-000043000000}"/>
                </a:ext>
              </a:extLst>
            </xdr:cNvPr>
            <xdr:cNvGrpSpPr/>
          </xdr:nvGrpSpPr>
          <xdr:grpSpPr>
            <a:xfrm>
              <a:off x="48383302" y="19546096"/>
              <a:ext cx="908581" cy="182563"/>
              <a:chOff x="48613858" y="19546096"/>
              <a:chExt cx="912492" cy="182563"/>
            </a:xfrm>
          </xdr:grpSpPr>
          <xdr:sp macro="" textlink="">
            <xdr:nvSpPr>
              <xdr:cNvPr id="71" name="Rounded Rectangle 70">
                <a:extLst>
                  <a:ext uri="{FF2B5EF4-FFF2-40B4-BE49-F238E27FC236}">
                    <a16:creationId xmlns:a16="http://schemas.microsoft.com/office/drawing/2014/main" id="{00000000-0008-0000-0500-000047000000}"/>
                  </a:ext>
                </a:extLst>
              </xdr:cNvPr>
              <xdr:cNvSpPr/>
            </xdr:nvSpPr>
            <xdr:spPr>
              <a:xfrm>
                <a:off x="48613858" y="19592927"/>
                <a:ext cx="71516" cy="76200"/>
              </a:xfrm>
              <a:prstGeom prst="roundRect">
                <a:avLst/>
              </a:prstGeom>
              <a:solidFill>
                <a:schemeClr val="bg2">
                  <a:lumMod val="75000"/>
                </a:schemeClr>
              </a:solidFill>
              <a:ln w="9525">
                <a:solidFill>
                  <a:schemeClr val="bg2">
                    <a:lumMod val="1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72" name="Rectangle 71">
                <a:extLst>
                  <a:ext uri="{FF2B5EF4-FFF2-40B4-BE49-F238E27FC236}">
                    <a16:creationId xmlns:a16="http://schemas.microsoft.com/office/drawing/2014/main" id="{00000000-0008-0000-0500-000048000000}"/>
                  </a:ext>
                </a:extLst>
              </xdr:cNvPr>
              <xdr:cNvSpPr/>
            </xdr:nvSpPr>
            <xdr:spPr>
              <a:xfrm>
                <a:off x="48647949" y="19546096"/>
                <a:ext cx="878401" cy="18256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Offsite</a:t>
                </a:r>
                <a:r>
                  <a:rPr lang="en-US" sz="800" baseline="0">
                    <a:solidFill>
                      <a:sysClr val="windowText" lastClr="000000"/>
                    </a:solidFill>
                  </a:rPr>
                  <a:t> activities</a:t>
                </a:r>
                <a:endParaRPr lang="en-US" sz="800">
                  <a:solidFill>
                    <a:sysClr val="windowText" lastClr="000000"/>
                  </a:solidFill>
                </a:endParaRPr>
              </a:p>
            </xdr:txBody>
          </xdr:sp>
        </xdr:grpSp>
        <xdr:grpSp>
          <xdr:nvGrpSpPr>
            <xdr:cNvPr id="68" name="Group 68">
              <a:extLst>
                <a:ext uri="{FF2B5EF4-FFF2-40B4-BE49-F238E27FC236}">
                  <a16:creationId xmlns:a16="http://schemas.microsoft.com/office/drawing/2014/main" id="{00000000-0008-0000-0500-000044000000}"/>
                </a:ext>
              </a:extLst>
            </xdr:cNvPr>
            <xdr:cNvGrpSpPr/>
          </xdr:nvGrpSpPr>
          <xdr:grpSpPr>
            <a:xfrm>
              <a:off x="48383293" y="19678652"/>
              <a:ext cx="898755" cy="180976"/>
              <a:chOff x="48613858" y="19678652"/>
              <a:chExt cx="902536" cy="180976"/>
            </a:xfrm>
          </xdr:grpSpPr>
          <xdr:sp macro="" textlink="">
            <xdr:nvSpPr>
              <xdr:cNvPr id="69" name="Rounded Rectangle 68">
                <a:extLst>
                  <a:ext uri="{FF2B5EF4-FFF2-40B4-BE49-F238E27FC236}">
                    <a16:creationId xmlns:a16="http://schemas.microsoft.com/office/drawing/2014/main" id="{00000000-0008-0000-0500-000045000000}"/>
                  </a:ext>
                </a:extLst>
              </xdr:cNvPr>
              <xdr:cNvSpPr/>
            </xdr:nvSpPr>
            <xdr:spPr>
              <a:xfrm>
                <a:off x="48613858" y="19726277"/>
                <a:ext cx="71653" cy="76200"/>
              </a:xfrm>
              <a:prstGeom prst="roundRect">
                <a:avLst/>
              </a:prstGeom>
              <a:solidFill>
                <a:schemeClr val="bg2">
                  <a:lumMod val="25000"/>
                </a:schemeClr>
              </a:solidFill>
              <a:ln w="9525">
                <a:solidFill>
                  <a:schemeClr val="bg2">
                    <a:lumMod val="1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70" name="Rectangle 69">
                <a:extLst>
                  <a:ext uri="{FF2B5EF4-FFF2-40B4-BE49-F238E27FC236}">
                    <a16:creationId xmlns:a16="http://schemas.microsoft.com/office/drawing/2014/main" id="{00000000-0008-0000-0500-000046000000}"/>
                  </a:ext>
                </a:extLst>
              </xdr:cNvPr>
              <xdr:cNvSpPr/>
            </xdr:nvSpPr>
            <xdr:spPr>
              <a:xfrm>
                <a:off x="48648016" y="19678652"/>
                <a:ext cx="868378" cy="1809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Onsite activities</a:t>
                </a:r>
              </a:p>
            </xdr:txBody>
          </xdr:sp>
        </xdr:grpSp>
      </xdr:grpSp>
    </xdr:grpSp>
    <xdr:clientData/>
  </xdr:twoCellAnchor>
  <xdr:twoCellAnchor>
    <xdr:from>
      <xdr:col>15</xdr:col>
      <xdr:colOff>0</xdr:colOff>
      <xdr:row>211</xdr:row>
      <xdr:rowOff>0</xdr:rowOff>
    </xdr:from>
    <xdr:to>
      <xdr:col>19</xdr:col>
      <xdr:colOff>597408</xdr:colOff>
      <xdr:row>225</xdr:row>
      <xdr:rowOff>186309</xdr:rowOff>
    </xdr:to>
    <xdr:graphicFrame macro="">
      <xdr:nvGraphicFramePr>
        <xdr:cNvPr id="73" name="Chart 72">
          <a:extLst>
            <a:ext uri="{FF2B5EF4-FFF2-40B4-BE49-F238E27FC236}">
              <a16:creationId xmlns:a16="http://schemas.microsoft.com/office/drawing/2014/main" id="{00000000-0008-0000-0500-00004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21</xdr:col>
      <xdr:colOff>0</xdr:colOff>
      <xdr:row>177</xdr:row>
      <xdr:rowOff>0</xdr:rowOff>
    </xdr:from>
    <xdr:to>
      <xdr:col>25</xdr:col>
      <xdr:colOff>597408</xdr:colOff>
      <xdr:row>191</xdr:row>
      <xdr:rowOff>186309</xdr:rowOff>
    </xdr:to>
    <xdr:graphicFrame macro="">
      <xdr:nvGraphicFramePr>
        <xdr:cNvPr id="74" name="Chart 73">
          <a:extLst>
            <a:ext uri="{FF2B5EF4-FFF2-40B4-BE49-F238E27FC236}">
              <a16:creationId xmlns:a16="http://schemas.microsoft.com/office/drawing/2014/main" id="{00000000-0008-0000-0500-00004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14</xdr:col>
      <xdr:colOff>0</xdr:colOff>
      <xdr:row>177</xdr:row>
      <xdr:rowOff>0</xdr:rowOff>
    </xdr:from>
    <xdr:to>
      <xdr:col>18</xdr:col>
      <xdr:colOff>597408</xdr:colOff>
      <xdr:row>191</xdr:row>
      <xdr:rowOff>186309</xdr:rowOff>
    </xdr:to>
    <xdr:graphicFrame macro="">
      <xdr:nvGraphicFramePr>
        <xdr:cNvPr id="75" name="Chart 74">
          <a:extLst>
            <a:ext uri="{FF2B5EF4-FFF2-40B4-BE49-F238E27FC236}">
              <a16:creationId xmlns:a16="http://schemas.microsoft.com/office/drawing/2014/main" id="{00000000-0008-0000-0500-00004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21</xdr:col>
      <xdr:colOff>0</xdr:colOff>
      <xdr:row>143</xdr:row>
      <xdr:rowOff>0</xdr:rowOff>
    </xdr:from>
    <xdr:to>
      <xdr:col>25</xdr:col>
      <xdr:colOff>597408</xdr:colOff>
      <xdr:row>157</xdr:row>
      <xdr:rowOff>186309</xdr:rowOff>
    </xdr:to>
    <xdr:graphicFrame macro="">
      <xdr:nvGraphicFramePr>
        <xdr:cNvPr id="76" name="Chart 75">
          <a:extLst>
            <a:ext uri="{FF2B5EF4-FFF2-40B4-BE49-F238E27FC236}">
              <a16:creationId xmlns:a16="http://schemas.microsoft.com/office/drawing/2014/main" id="{00000000-0008-0000-0500-00004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14</xdr:col>
      <xdr:colOff>0</xdr:colOff>
      <xdr:row>143</xdr:row>
      <xdr:rowOff>0</xdr:rowOff>
    </xdr:from>
    <xdr:to>
      <xdr:col>18</xdr:col>
      <xdr:colOff>597408</xdr:colOff>
      <xdr:row>157</xdr:row>
      <xdr:rowOff>186309</xdr:rowOff>
    </xdr:to>
    <xdr:graphicFrame macro="">
      <xdr:nvGraphicFramePr>
        <xdr:cNvPr id="77" name="Chart 76">
          <a:extLst>
            <a:ext uri="{FF2B5EF4-FFF2-40B4-BE49-F238E27FC236}">
              <a16:creationId xmlns:a16="http://schemas.microsoft.com/office/drawing/2014/main" id="{00000000-0008-0000-0500-00004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21</xdr:col>
      <xdr:colOff>0</xdr:colOff>
      <xdr:row>109</xdr:row>
      <xdr:rowOff>0</xdr:rowOff>
    </xdr:from>
    <xdr:to>
      <xdr:col>25</xdr:col>
      <xdr:colOff>597408</xdr:colOff>
      <xdr:row>123</xdr:row>
      <xdr:rowOff>186309</xdr:rowOff>
    </xdr:to>
    <xdr:graphicFrame macro="">
      <xdr:nvGraphicFramePr>
        <xdr:cNvPr id="78" name="Chart 77">
          <a:extLst>
            <a:ext uri="{FF2B5EF4-FFF2-40B4-BE49-F238E27FC236}">
              <a16:creationId xmlns:a16="http://schemas.microsoft.com/office/drawing/2014/main" id="{00000000-0008-0000-0500-00004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14</xdr:col>
      <xdr:colOff>0</xdr:colOff>
      <xdr:row>109</xdr:row>
      <xdr:rowOff>0</xdr:rowOff>
    </xdr:from>
    <xdr:to>
      <xdr:col>18</xdr:col>
      <xdr:colOff>597408</xdr:colOff>
      <xdr:row>123</xdr:row>
      <xdr:rowOff>186309</xdr:rowOff>
    </xdr:to>
    <xdr:graphicFrame macro="">
      <xdr:nvGraphicFramePr>
        <xdr:cNvPr id="79" name="Chart 78">
          <a:extLst>
            <a:ext uri="{FF2B5EF4-FFF2-40B4-BE49-F238E27FC236}">
              <a16:creationId xmlns:a16="http://schemas.microsoft.com/office/drawing/2014/main" id="{00000000-0008-0000-0500-00004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21</xdr:col>
      <xdr:colOff>0</xdr:colOff>
      <xdr:row>75</xdr:row>
      <xdr:rowOff>0</xdr:rowOff>
    </xdr:from>
    <xdr:to>
      <xdr:col>25</xdr:col>
      <xdr:colOff>597408</xdr:colOff>
      <xdr:row>89</xdr:row>
      <xdr:rowOff>186309</xdr:rowOff>
    </xdr:to>
    <xdr:graphicFrame macro="">
      <xdr:nvGraphicFramePr>
        <xdr:cNvPr id="80" name="Chart 79">
          <a:extLst>
            <a:ext uri="{FF2B5EF4-FFF2-40B4-BE49-F238E27FC236}">
              <a16:creationId xmlns:a16="http://schemas.microsoft.com/office/drawing/2014/main" id="{00000000-0008-0000-0500-00005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14</xdr:col>
      <xdr:colOff>0</xdr:colOff>
      <xdr:row>75</xdr:row>
      <xdr:rowOff>0</xdr:rowOff>
    </xdr:from>
    <xdr:to>
      <xdr:col>18</xdr:col>
      <xdr:colOff>597408</xdr:colOff>
      <xdr:row>89</xdr:row>
      <xdr:rowOff>186309</xdr:rowOff>
    </xdr:to>
    <xdr:graphicFrame macro="">
      <xdr:nvGraphicFramePr>
        <xdr:cNvPr id="81" name="Chart 80">
          <a:extLst>
            <a:ext uri="{FF2B5EF4-FFF2-40B4-BE49-F238E27FC236}">
              <a16:creationId xmlns:a16="http://schemas.microsoft.com/office/drawing/2014/main" id="{00000000-0008-0000-0500-00005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21</xdr:col>
      <xdr:colOff>0</xdr:colOff>
      <xdr:row>41</xdr:row>
      <xdr:rowOff>0</xdr:rowOff>
    </xdr:from>
    <xdr:to>
      <xdr:col>25</xdr:col>
      <xdr:colOff>597408</xdr:colOff>
      <xdr:row>55</xdr:row>
      <xdr:rowOff>186309</xdr:rowOff>
    </xdr:to>
    <xdr:graphicFrame macro="">
      <xdr:nvGraphicFramePr>
        <xdr:cNvPr id="82" name="Chart 81">
          <a:extLst>
            <a:ext uri="{FF2B5EF4-FFF2-40B4-BE49-F238E27FC236}">
              <a16:creationId xmlns:a16="http://schemas.microsoft.com/office/drawing/2014/main" id="{00000000-0008-0000-0500-00005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14</xdr:col>
      <xdr:colOff>0</xdr:colOff>
      <xdr:row>41</xdr:row>
      <xdr:rowOff>0</xdr:rowOff>
    </xdr:from>
    <xdr:to>
      <xdr:col>18</xdr:col>
      <xdr:colOff>597408</xdr:colOff>
      <xdr:row>55</xdr:row>
      <xdr:rowOff>186309</xdr:rowOff>
    </xdr:to>
    <xdr:graphicFrame macro="">
      <xdr:nvGraphicFramePr>
        <xdr:cNvPr id="83" name="Chart 82">
          <a:extLst>
            <a:ext uri="{FF2B5EF4-FFF2-40B4-BE49-F238E27FC236}">
              <a16:creationId xmlns:a16="http://schemas.microsoft.com/office/drawing/2014/main" id="{00000000-0008-0000-0500-00005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21</xdr:col>
      <xdr:colOff>0</xdr:colOff>
      <xdr:row>7</xdr:row>
      <xdr:rowOff>0</xdr:rowOff>
    </xdr:from>
    <xdr:to>
      <xdr:col>25</xdr:col>
      <xdr:colOff>597408</xdr:colOff>
      <xdr:row>21</xdr:row>
      <xdr:rowOff>176784</xdr:rowOff>
    </xdr:to>
    <xdr:graphicFrame macro="">
      <xdr:nvGraphicFramePr>
        <xdr:cNvPr id="84" name="Chart 83">
          <a:extLst>
            <a:ext uri="{FF2B5EF4-FFF2-40B4-BE49-F238E27FC236}">
              <a16:creationId xmlns:a16="http://schemas.microsoft.com/office/drawing/2014/main" id="{00000000-0008-0000-0500-00005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14</xdr:col>
      <xdr:colOff>0</xdr:colOff>
      <xdr:row>7</xdr:row>
      <xdr:rowOff>0</xdr:rowOff>
    </xdr:from>
    <xdr:to>
      <xdr:col>18</xdr:col>
      <xdr:colOff>597408</xdr:colOff>
      <xdr:row>21</xdr:row>
      <xdr:rowOff>176784</xdr:rowOff>
    </xdr:to>
    <xdr:graphicFrame macro="">
      <xdr:nvGraphicFramePr>
        <xdr:cNvPr id="85" name="Chart 84">
          <a:extLst>
            <a:ext uri="{FF2B5EF4-FFF2-40B4-BE49-F238E27FC236}">
              <a16:creationId xmlns:a16="http://schemas.microsoft.com/office/drawing/2014/main" id="{00000000-0008-0000-0500-00005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3</xdr:col>
      <xdr:colOff>0</xdr:colOff>
      <xdr:row>42</xdr:row>
      <xdr:rowOff>0</xdr:rowOff>
    </xdr:from>
    <xdr:to>
      <xdr:col>9</xdr:col>
      <xdr:colOff>600075</xdr:colOff>
      <xdr:row>56</xdr:row>
      <xdr:rowOff>186309</xdr:rowOff>
    </xdr:to>
    <xdr:graphicFrame macro="">
      <xdr:nvGraphicFramePr>
        <xdr:cNvPr id="86" name="Chart 85">
          <a:extLst>
            <a:ext uri="{FF2B5EF4-FFF2-40B4-BE49-F238E27FC236}">
              <a16:creationId xmlns:a16="http://schemas.microsoft.com/office/drawing/2014/main" id="{00000000-0008-0000-0500-00005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3</xdr:col>
      <xdr:colOff>5</xdr:colOff>
      <xdr:row>74</xdr:row>
      <xdr:rowOff>66675</xdr:rowOff>
    </xdr:from>
    <xdr:to>
      <xdr:col>10</xdr:col>
      <xdr:colOff>34099</xdr:colOff>
      <xdr:row>89</xdr:row>
      <xdr:rowOff>186309</xdr:rowOff>
    </xdr:to>
    <xdr:grpSp>
      <xdr:nvGrpSpPr>
        <xdr:cNvPr id="87" name="Group 86">
          <a:extLst>
            <a:ext uri="{FF2B5EF4-FFF2-40B4-BE49-F238E27FC236}">
              <a16:creationId xmlns:a16="http://schemas.microsoft.com/office/drawing/2014/main" id="{00000000-0008-0000-0500-000057000000}"/>
            </a:ext>
          </a:extLst>
        </xdr:cNvPr>
        <xdr:cNvGrpSpPr/>
      </xdr:nvGrpSpPr>
      <xdr:grpSpPr>
        <a:xfrm>
          <a:off x="2062010" y="14040164"/>
          <a:ext cx="4084836" cy="2945733"/>
          <a:chOff x="44577000" y="6562725"/>
          <a:chExt cx="3095959" cy="2977134"/>
        </a:xfrm>
      </xdr:grpSpPr>
      <xdr:graphicFrame macro="">
        <xdr:nvGraphicFramePr>
          <xdr:cNvPr id="88" name="Chart 87">
            <a:extLst>
              <a:ext uri="{FF2B5EF4-FFF2-40B4-BE49-F238E27FC236}">
                <a16:creationId xmlns:a16="http://schemas.microsoft.com/office/drawing/2014/main" id="{00000000-0008-0000-0500-000058000000}"/>
              </a:ext>
            </a:extLst>
          </xdr:cNvPr>
          <xdr:cNvGraphicFramePr/>
        </xdr:nvGraphicFramePr>
        <xdr:xfrm>
          <a:off x="44577000" y="6686550"/>
          <a:ext cx="3035808" cy="2853309"/>
        </xdr:xfrm>
        <a:graphic>
          <a:graphicData uri="http://schemas.openxmlformats.org/drawingml/2006/chart">
            <c:chart xmlns:c="http://schemas.openxmlformats.org/drawingml/2006/chart" xmlns:r="http://schemas.openxmlformats.org/officeDocument/2006/relationships" r:id="rId23"/>
          </a:graphicData>
        </a:graphic>
      </xdr:graphicFrame>
      <xdr:grpSp>
        <xdr:nvGrpSpPr>
          <xdr:cNvPr id="89" name="Group 69">
            <a:extLst>
              <a:ext uri="{FF2B5EF4-FFF2-40B4-BE49-F238E27FC236}">
                <a16:creationId xmlns:a16="http://schemas.microsoft.com/office/drawing/2014/main" id="{00000000-0008-0000-0500-000059000000}"/>
              </a:ext>
            </a:extLst>
          </xdr:cNvPr>
          <xdr:cNvGrpSpPr/>
        </xdr:nvGrpSpPr>
        <xdr:grpSpPr>
          <a:xfrm>
            <a:off x="46694621" y="6562725"/>
            <a:ext cx="978338" cy="638175"/>
            <a:chOff x="48410021" y="19041532"/>
            <a:chExt cx="977296" cy="638175"/>
          </a:xfrm>
        </xdr:grpSpPr>
        <xdr:sp macro="" textlink="">
          <xdr:nvSpPr>
            <xdr:cNvPr id="90" name="Rectangle 89">
              <a:extLst>
                <a:ext uri="{FF2B5EF4-FFF2-40B4-BE49-F238E27FC236}">
                  <a16:creationId xmlns:a16="http://schemas.microsoft.com/office/drawing/2014/main" id="{00000000-0008-0000-0500-00005A000000}"/>
                </a:ext>
              </a:extLst>
            </xdr:cNvPr>
            <xdr:cNvSpPr/>
          </xdr:nvSpPr>
          <xdr:spPr>
            <a:xfrm>
              <a:off x="48410021" y="19041532"/>
              <a:ext cx="977296" cy="638175"/>
            </a:xfrm>
            <a:prstGeom prst="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grpSp>
          <xdr:nvGrpSpPr>
            <xdr:cNvPr id="91" name="Group 67">
              <a:extLst>
                <a:ext uri="{FF2B5EF4-FFF2-40B4-BE49-F238E27FC236}">
                  <a16:creationId xmlns:a16="http://schemas.microsoft.com/office/drawing/2014/main" id="{00000000-0008-0000-0500-00005B000000}"/>
                </a:ext>
              </a:extLst>
            </xdr:cNvPr>
            <xdr:cNvGrpSpPr/>
          </xdr:nvGrpSpPr>
          <xdr:grpSpPr>
            <a:xfrm>
              <a:off x="48467346" y="19069846"/>
              <a:ext cx="908614" cy="182563"/>
              <a:chOff x="48698256" y="19069846"/>
              <a:chExt cx="912525" cy="182563"/>
            </a:xfrm>
          </xdr:grpSpPr>
          <xdr:sp macro="" textlink="">
            <xdr:nvSpPr>
              <xdr:cNvPr id="95" name="Rounded Rectangle 94">
                <a:extLst>
                  <a:ext uri="{FF2B5EF4-FFF2-40B4-BE49-F238E27FC236}">
                    <a16:creationId xmlns:a16="http://schemas.microsoft.com/office/drawing/2014/main" id="{00000000-0008-0000-0500-00005F000000}"/>
                  </a:ext>
                </a:extLst>
              </xdr:cNvPr>
              <xdr:cNvSpPr/>
            </xdr:nvSpPr>
            <xdr:spPr>
              <a:xfrm>
                <a:off x="48698256" y="19116677"/>
                <a:ext cx="71516" cy="76200"/>
              </a:xfrm>
              <a:prstGeom prst="roundRect">
                <a:avLst/>
              </a:prstGeom>
              <a:solidFill>
                <a:schemeClr val="accent1">
                  <a:lumMod val="50000"/>
                </a:schemeClr>
              </a:solidFill>
              <a:ln w="9525">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96" name="Rectangle 95">
                <a:extLst>
                  <a:ext uri="{FF2B5EF4-FFF2-40B4-BE49-F238E27FC236}">
                    <a16:creationId xmlns:a16="http://schemas.microsoft.com/office/drawing/2014/main" id="{00000000-0008-0000-0500-000060000000}"/>
                  </a:ext>
                </a:extLst>
              </xdr:cNvPr>
              <xdr:cNvSpPr/>
            </xdr:nvSpPr>
            <xdr:spPr>
              <a:xfrm>
                <a:off x="48732379" y="19069846"/>
                <a:ext cx="878402" cy="18256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Public </a:t>
                </a:r>
                <a:r>
                  <a:rPr lang="en-US" sz="800" baseline="0">
                    <a:solidFill>
                      <a:sysClr val="windowText" lastClr="000000"/>
                    </a:solidFill>
                  </a:rPr>
                  <a:t>water</a:t>
                </a:r>
                <a:endParaRPr lang="en-US" sz="800">
                  <a:solidFill>
                    <a:sysClr val="windowText" lastClr="000000"/>
                  </a:solidFill>
                </a:endParaRPr>
              </a:p>
            </xdr:txBody>
          </xdr:sp>
        </xdr:grpSp>
        <xdr:grpSp>
          <xdr:nvGrpSpPr>
            <xdr:cNvPr id="92" name="Group 68">
              <a:extLst>
                <a:ext uri="{FF2B5EF4-FFF2-40B4-BE49-F238E27FC236}">
                  <a16:creationId xmlns:a16="http://schemas.microsoft.com/office/drawing/2014/main" id="{00000000-0008-0000-0500-00005C000000}"/>
                </a:ext>
              </a:extLst>
            </xdr:cNvPr>
            <xdr:cNvGrpSpPr/>
          </xdr:nvGrpSpPr>
          <xdr:grpSpPr>
            <a:xfrm>
              <a:off x="48467312" y="19221452"/>
              <a:ext cx="898788" cy="180976"/>
              <a:chOff x="48698170" y="19221452"/>
              <a:chExt cx="902568" cy="180976"/>
            </a:xfrm>
          </xdr:grpSpPr>
          <xdr:sp macro="" textlink="">
            <xdr:nvSpPr>
              <xdr:cNvPr id="93" name="Rounded Rectangle 92">
                <a:extLst>
                  <a:ext uri="{FF2B5EF4-FFF2-40B4-BE49-F238E27FC236}">
                    <a16:creationId xmlns:a16="http://schemas.microsoft.com/office/drawing/2014/main" id="{00000000-0008-0000-0500-00005D000000}"/>
                  </a:ext>
                </a:extLst>
              </xdr:cNvPr>
              <xdr:cNvSpPr/>
            </xdr:nvSpPr>
            <xdr:spPr>
              <a:xfrm>
                <a:off x="48698170" y="19269077"/>
                <a:ext cx="71653" cy="76200"/>
              </a:xfrm>
              <a:prstGeom prst="roundRect">
                <a:avLst/>
              </a:prstGeom>
              <a:solidFill>
                <a:schemeClr val="accent1">
                  <a:lumMod val="75000"/>
                </a:schemeClr>
              </a:solidFill>
              <a:ln w="9525">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94" name="Rectangle 93">
                <a:extLst>
                  <a:ext uri="{FF2B5EF4-FFF2-40B4-BE49-F238E27FC236}">
                    <a16:creationId xmlns:a16="http://schemas.microsoft.com/office/drawing/2014/main" id="{00000000-0008-0000-0500-00005E000000}"/>
                  </a:ext>
                </a:extLst>
              </xdr:cNvPr>
              <xdr:cNvSpPr/>
            </xdr:nvSpPr>
            <xdr:spPr>
              <a:xfrm>
                <a:off x="48732361" y="19221452"/>
                <a:ext cx="868377" cy="1809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Ground water</a:t>
                </a:r>
              </a:p>
            </xdr:txBody>
          </xdr:sp>
        </xdr:grpSp>
      </xdr:grpSp>
    </xdr:grpSp>
    <xdr:clientData/>
  </xdr:twoCellAnchor>
  <xdr:twoCellAnchor>
    <xdr:from>
      <xdr:col>0</xdr:col>
      <xdr:colOff>742949</xdr:colOff>
      <xdr:row>110</xdr:row>
      <xdr:rowOff>0</xdr:rowOff>
    </xdr:from>
    <xdr:to>
      <xdr:col>6</xdr:col>
      <xdr:colOff>325255</xdr:colOff>
      <xdr:row>124</xdr:row>
      <xdr:rowOff>186309</xdr:rowOff>
    </xdr:to>
    <xdr:grpSp>
      <xdr:nvGrpSpPr>
        <xdr:cNvPr id="97" name="Group 96">
          <a:extLst>
            <a:ext uri="{FF2B5EF4-FFF2-40B4-BE49-F238E27FC236}">
              <a16:creationId xmlns:a16="http://schemas.microsoft.com/office/drawing/2014/main" id="{00000000-0008-0000-0500-000061000000}"/>
            </a:ext>
          </a:extLst>
        </xdr:cNvPr>
        <xdr:cNvGrpSpPr/>
      </xdr:nvGrpSpPr>
      <xdr:grpSpPr>
        <a:xfrm>
          <a:off x="742949" y="20756126"/>
          <a:ext cx="3235301" cy="2824002"/>
          <a:chOff x="44577000" y="2305050"/>
          <a:chExt cx="3234306" cy="2853309"/>
        </a:xfrm>
      </xdr:grpSpPr>
      <xdr:graphicFrame macro="">
        <xdr:nvGraphicFramePr>
          <xdr:cNvPr id="98" name="Chart 97">
            <a:extLst>
              <a:ext uri="{FF2B5EF4-FFF2-40B4-BE49-F238E27FC236}">
                <a16:creationId xmlns:a16="http://schemas.microsoft.com/office/drawing/2014/main" id="{00000000-0008-0000-0500-000062000000}"/>
              </a:ext>
            </a:extLst>
          </xdr:cNvPr>
          <xdr:cNvGraphicFramePr/>
        </xdr:nvGraphicFramePr>
        <xdr:xfrm>
          <a:off x="44577000" y="2305050"/>
          <a:ext cx="3035808" cy="2853309"/>
        </xdr:xfrm>
        <a:graphic>
          <a:graphicData uri="http://schemas.openxmlformats.org/drawingml/2006/chart">
            <c:chart xmlns:c="http://schemas.openxmlformats.org/drawingml/2006/chart" xmlns:r="http://schemas.openxmlformats.org/officeDocument/2006/relationships" r:id="rId24"/>
          </a:graphicData>
        </a:graphic>
      </xdr:graphicFrame>
      <xdr:grpSp>
        <xdr:nvGrpSpPr>
          <xdr:cNvPr id="99" name="Group 69">
            <a:extLst>
              <a:ext uri="{FF2B5EF4-FFF2-40B4-BE49-F238E27FC236}">
                <a16:creationId xmlns:a16="http://schemas.microsoft.com/office/drawing/2014/main" id="{00000000-0008-0000-0500-000063000000}"/>
              </a:ext>
            </a:extLst>
          </xdr:cNvPr>
          <xdr:cNvGrpSpPr/>
        </xdr:nvGrpSpPr>
        <xdr:grpSpPr>
          <a:xfrm>
            <a:off x="46816266" y="2621042"/>
            <a:ext cx="995040" cy="333374"/>
            <a:chOff x="48531579" y="19481349"/>
            <a:chExt cx="993981" cy="333374"/>
          </a:xfrm>
        </xdr:grpSpPr>
        <xdr:sp macro="" textlink="">
          <xdr:nvSpPr>
            <xdr:cNvPr id="100" name="Rectangle 99">
              <a:extLst>
                <a:ext uri="{FF2B5EF4-FFF2-40B4-BE49-F238E27FC236}">
                  <a16:creationId xmlns:a16="http://schemas.microsoft.com/office/drawing/2014/main" id="{00000000-0008-0000-0500-000064000000}"/>
                </a:ext>
              </a:extLst>
            </xdr:cNvPr>
            <xdr:cNvSpPr/>
          </xdr:nvSpPr>
          <xdr:spPr>
            <a:xfrm>
              <a:off x="48531579" y="19481349"/>
              <a:ext cx="977295" cy="333374"/>
            </a:xfrm>
            <a:prstGeom prst="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grpSp>
          <xdr:nvGrpSpPr>
            <xdr:cNvPr id="101" name="Group 67">
              <a:extLst>
                <a:ext uri="{FF2B5EF4-FFF2-40B4-BE49-F238E27FC236}">
                  <a16:creationId xmlns:a16="http://schemas.microsoft.com/office/drawing/2014/main" id="{00000000-0008-0000-0500-000065000000}"/>
                </a:ext>
              </a:extLst>
            </xdr:cNvPr>
            <xdr:cNvGrpSpPr/>
          </xdr:nvGrpSpPr>
          <xdr:grpSpPr>
            <a:xfrm>
              <a:off x="48616973" y="19491667"/>
              <a:ext cx="908587" cy="182563"/>
              <a:chOff x="48848533" y="19491667"/>
              <a:chExt cx="912498" cy="182563"/>
            </a:xfrm>
          </xdr:grpSpPr>
          <xdr:sp macro="" textlink="">
            <xdr:nvSpPr>
              <xdr:cNvPr id="105" name="Rounded Rectangle 104">
                <a:extLst>
                  <a:ext uri="{FF2B5EF4-FFF2-40B4-BE49-F238E27FC236}">
                    <a16:creationId xmlns:a16="http://schemas.microsoft.com/office/drawing/2014/main" id="{00000000-0008-0000-0500-000069000000}"/>
                  </a:ext>
                </a:extLst>
              </xdr:cNvPr>
              <xdr:cNvSpPr/>
            </xdr:nvSpPr>
            <xdr:spPr>
              <a:xfrm>
                <a:off x="48848533" y="19538498"/>
                <a:ext cx="71516" cy="76200"/>
              </a:xfrm>
              <a:prstGeom prst="roundRect">
                <a:avLst/>
              </a:prstGeom>
              <a:solidFill>
                <a:schemeClr val="bg2">
                  <a:lumMod val="75000"/>
                </a:schemeClr>
              </a:solidFill>
              <a:ln w="9525">
                <a:solidFill>
                  <a:schemeClr val="bg2">
                    <a:lumMod val="1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106" name="Rectangle 105">
                <a:extLst>
                  <a:ext uri="{FF2B5EF4-FFF2-40B4-BE49-F238E27FC236}">
                    <a16:creationId xmlns:a16="http://schemas.microsoft.com/office/drawing/2014/main" id="{00000000-0008-0000-0500-00006A000000}"/>
                  </a:ext>
                </a:extLst>
              </xdr:cNvPr>
              <xdr:cNvSpPr/>
            </xdr:nvSpPr>
            <xdr:spPr>
              <a:xfrm>
                <a:off x="48882630" y="19491667"/>
                <a:ext cx="878401" cy="18256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Offsite</a:t>
                </a:r>
                <a:r>
                  <a:rPr lang="en-US" sz="800" baseline="0">
                    <a:solidFill>
                      <a:sysClr val="windowText" lastClr="000000"/>
                    </a:solidFill>
                  </a:rPr>
                  <a:t> activities</a:t>
                </a:r>
                <a:endParaRPr lang="en-US" sz="800">
                  <a:solidFill>
                    <a:sysClr val="windowText" lastClr="000000"/>
                  </a:solidFill>
                </a:endParaRPr>
              </a:p>
            </xdr:txBody>
          </xdr:sp>
        </xdr:grpSp>
        <xdr:grpSp>
          <xdr:nvGrpSpPr>
            <xdr:cNvPr id="102" name="Group 68">
              <a:extLst>
                <a:ext uri="{FF2B5EF4-FFF2-40B4-BE49-F238E27FC236}">
                  <a16:creationId xmlns:a16="http://schemas.microsoft.com/office/drawing/2014/main" id="{00000000-0008-0000-0500-000066000000}"/>
                </a:ext>
              </a:extLst>
            </xdr:cNvPr>
            <xdr:cNvGrpSpPr/>
          </xdr:nvGrpSpPr>
          <xdr:grpSpPr>
            <a:xfrm>
              <a:off x="48616964" y="19624223"/>
              <a:ext cx="898751" cy="180976"/>
              <a:chOff x="48848567" y="19624223"/>
              <a:chExt cx="902533" cy="180976"/>
            </a:xfrm>
          </xdr:grpSpPr>
          <xdr:sp macro="" textlink="">
            <xdr:nvSpPr>
              <xdr:cNvPr id="103" name="Rounded Rectangle 102">
                <a:extLst>
                  <a:ext uri="{FF2B5EF4-FFF2-40B4-BE49-F238E27FC236}">
                    <a16:creationId xmlns:a16="http://schemas.microsoft.com/office/drawing/2014/main" id="{00000000-0008-0000-0500-000067000000}"/>
                  </a:ext>
                </a:extLst>
              </xdr:cNvPr>
              <xdr:cNvSpPr/>
            </xdr:nvSpPr>
            <xdr:spPr>
              <a:xfrm>
                <a:off x="48848567" y="19671848"/>
                <a:ext cx="71653" cy="76200"/>
              </a:xfrm>
              <a:prstGeom prst="roundRect">
                <a:avLst/>
              </a:prstGeom>
              <a:solidFill>
                <a:schemeClr val="bg2">
                  <a:lumMod val="25000"/>
                </a:schemeClr>
              </a:solidFill>
              <a:ln w="9525">
                <a:solidFill>
                  <a:schemeClr val="bg2">
                    <a:lumMod val="1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104" name="Rectangle 103">
                <a:extLst>
                  <a:ext uri="{FF2B5EF4-FFF2-40B4-BE49-F238E27FC236}">
                    <a16:creationId xmlns:a16="http://schemas.microsoft.com/office/drawing/2014/main" id="{00000000-0008-0000-0500-000068000000}"/>
                  </a:ext>
                </a:extLst>
              </xdr:cNvPr>
              <xdr:cNvSpPr/>
            </xdr:nvSpPr>
            <xdr:spPr>
              <a:xfrm>
                <a:off x="48882721" y="19624223"/>
                <a:ext cx="868379" cy="1809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Onsite activities</a:t>
                </a:r>
              </a:p>
            </xdr:txBody>
          </xdr:sp>
        </xdr:grpSp>
      </xdr:grpSp>
    </xdr:grpSp>
    <xdr:clientData/>
  </xdr:twoCellAnchor>
  <xdr:twoCellAnchor>
    <xdr:from>
      <xdr:col>6</xdr:col>
      <xdr:colOff>600069</xdr:colOff>
      <xdr:row>110</xdr:row>
      <xdr:rowOff>0</xdr:rowOff>
    </xdr:from>
    <xdr:to>
      <xdr:col>12</xdr:col>
      <xdr:colOff>101826</xdr:colOff>
      <xdr:row>124</xdr:row>
      <xdr:rowOff>186309</xdr:rowOff>
    </xdr:to>
    <xdr:grpSp>
      <xdr:nvGrpSpPr>
        <xdr:cNvPr id="107" name="Group 106">
          <a:extLst>
            <a:ext uri="{FF2B5EF4-FFF2-40B4-BE49-F238E27FC236}">
              <a16:creationId xmlns:a16="http://schemas.microsoft.com/office/drawing/2014/main" id="{00000000-0008-0000-0500-00006B000000}"/>
            </a:ext>
          </a:extLst>
        </xdr:cNvPr>
        <xdr:cNvGrpSpPr/>
      </xdr:nvGrpSpPr>
      <xdr:grpSpPr>
        <a:xfrm>
          <a:off x="4253064" y="20756126"/>
          <a:ext cx="3175685" cy="2824002"/>
          <a:chOff x="44462700" y="2314575"/>
          <a:chExt cx="3035808" cy="2853309"/>
        </a:xfrm>
      </xdr:grpSpPr>
      <xdr:graphicFrame macro="">
        <xdr:nvGraphicFramePr>
          <xdr:cNvPr id="108" name="Chart 107">
            <a:extLst>
              <a:ext uri="{FF2B5EF4-FFF2-40B4-BE49-F238E27FC236}">
                <a16:creationId xmlns:a16="http://schemas.microsoft.com/office/drawing/2014/main" id="{00000000-0008-0000-0500-00006C000000}"/>
              </a:ext>
            </a:extLst>
          </xdr:cNvPr>
          <xdr:cNvGraphicFramePr/>
        </xdr:nvGraphicFramePr>
        <xdr:xfrm>
          <a:off x="44462700" y="2314575"/>
          <a:ext cx="3035808" cy="2853309"/>
        </xdr:xfrm>
        <a:graphic>
          <a:graphicData uri="http://schemas.openxmlformats.org/drawingml/2006/chart">
            <c:chart xmlns:c="http://schemas.openxmlformats.org/drawingml/2006/chart" xmlns:r="http://schemas.openxmlformats.org/officeDocument/2006/relationships" r:id="rId25"/>
          </a:graphicData>
        </a:graphic>
      </xdr:graphicFrame>
      <xdr:grpSp>
        <xdr:nvGrpSpPr>
          <xdr:cNvPr id="109" name="Group 69">
            <a:extLst>
              <a:ext uri="{FF2B5EF4-FFF2-40B4-BE49-F238E27FC236}">
                <a16:creationId xmlns:a16="http://schemas.microsoft.com/office/drawing/2014/main" id="{00000000-0008-0000-0500-00006D000000}"/>
              </a:ext>
            </a:extLst>
          </xdr:cNvPr>
          <xdr:cNvGrpSpPr/>
        </xdr:nvGrpSpPr>
        <xdr:grpSpPr>
          <a:xfrm>
            <a:off x="46456673" y="2625577"/>
            <a:ext cx="995045" cy="333374"/>
            <a:chOff x="48172316" y="19485884"/>
            <a:chExt cx="993985" cy="333374"/>
          </a:xfrm>
        </xdr:grpSpPr>
        <xdr:sp macro="" textlink="">
          <xdr:nvSpPr>
            <xdr:cNvPr id="110" name="Rectangle 109">
              <a:extLst>
                <a:ext uri="{FF2B5EF4-FFF2-40B4-BE49-F238E27FC236}">
                  <a16:creationId xmlns:a16="http://schemas.microsoft.com/office/drawing/2014/main" id="{00000000-0008-0000-0500-00006E000000}"/>
                </a:ext>
              </a:extLst>
            </xdr:cNvPr>
            <xdr:cNvSpPr/>
          </xdr:nvSpPr>
          <xdr:spPr>
            <a:xfrm>
              <a:off x="48172316" y="19485884"/>
              <a:ext cx="977297" cy="333374"/>
            </a:xfrm>
            <a:prstGeom prst="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grpSp>
          <xdr:nvGrpSpPr>
            <xdr:cNvPr id="111" name="Group 67">
              <a:extLst>
                <a:ext uri="{FF2B5EF4-FFF2-40B4-BE49-F238E27FC236}">
                  <a16:creationId xmlns:a16="http://schemas.microsoft.com/office/drawing/2014/main" id="{00000000-0008-0000-0500-00006F000000}"/>
                </a:ext>
              </a:extLst>
            </xdr:cNvPr>
            <xdr:cNvGrpSpPr/>
          </xdr:nvGrpSpPr>
          <xdr:grpSpPr>
            <a:xfrm>
              <a:off x="48257752" y="19496202"/>
              <a:ext cx="908549" cy="182563"/>
              <a:chOff x="48487616" y="19496202"/>
              <a:chExt cx="912457" cy="182563"/>
            </a:xfrm>
          </xdr:grpSpPr>
          <xdr:sp macro="" textlink="">
            <xdr:nvSpPr>
              <xdr:cNvPr id="115" name="Rounded Rectangle 114">
                <a:extLst>
                  <a:ext uri="{FF2B5EF4-FFF2-40B4-BE49-F238E27FC236}">
                    <a16:creationId xmlns:a16="http://schemas.microsoft.com/office/drawing/2014/main" id="{00000000-0008-0000-0500-000073000000}"/>
                  </a:ext>
                </a:extLst>
              </xdr:cNvPr>
              <xdr:cNvSpPr/>
            </xdr:nvSpPr>
            <xdr:spPr>
              <a:xfrm>
                <a:off x="48487616" y="19543033"/>
                <a:ext cx="71515" cy="76200"/>
              </a:xfrm>
              <a:prstGeom prst="roundRect">
                <a:avLst/>
              </a:prstGeom>
              <a:solidFill>
                <a:schemeClr val="bg2">
                  <a:lumMod val="75000"/>
                </a:schemeClr>
              </a:solidFill>
              <a:ln w="9525">
                <a:solidFill>
                  <a:schemeClr val="bg2">
                    <a:lumMod val="1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116" name="Rectangle 115">
                <a:extLst>
                  <a:ext uri="{FF2B5EF4-FFF2-40B4-BE49-F238E27FC236}">
                    <a16:creationId xmlns:a16="http://schemas.microsoft.com/office/drawing/2014/main" id="{00000000-0008-0000-0500-000074000000}"/>
                  </a:ext>
                </a:extLst>
              </xdr:cNvPr>
              <xdr:cNvSpPr/>
            </xdr:nvSpPr>
            <xdr:spPr>
              <a:xfrm>
                <a:off x="48521677" y="19496202"/>
                <a:ext cx="878396" cy="18256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Offsite</a:t>
                </a:r>
                <a:r>
                  <a:rPr lang="en-US" sz="800" baseline="0">
                    <a:solidFill>
                      <a:sysClr val="windowText" lastClr="000000"/>
                    </a:solidFill>
                  </a:rPr>
                  <a:t> activities</a:t>
                </a:r>
                <a:endParaRPr lang="en-US" sz="800">
                  <a:solidFill>
                    <a:sysClr val="windowText" lastClr="000000"/>
                  </a:solidFill>
                </a:endParaRPr>
              </a:p>
            </xdr:txBody>
          </xdr:sp>
        </xdr:grpSp>
        <xdr:grpSp>
          <xdr:nvGrpSpPr>
            <xdr:cNvPr id="112" name="Group 68">
              <a:extLst>
                <a:ext uri="{FF2B5EF4-FFF2-40B4-BE49-F238E27FC236}">
                  <a16:creationId xmlns:a16="http://schemas.microsoft.com/office/drawing/2014/main" id="{00000000-0008-0000-0500-000070000000}"/>
                </a:ext>
              </a:extLst>
            </xdr:cNvPr>
            <xdr:cNvGrpSpPr/>
          </xdr:nvGrpSpPr>
          <xdr:grpSpPr>
            <a:xfrm>
              <a:off x="48257678" y="19628758"/>
              <a:ext cx="898764" cy="180976"/>
              <a:chOff x="48487659" y="19628758"/>
              <a:chExt cx="902544" cy="180976"/>
            </a:xfrm>
          </xdr:grpSpPr>
          <xdr:sp macro="" textlink="">
            <xdr:nvSpPr>
              <xdr:cNvPr id="113" name="Rounded Rectangle 112">
                <a:extLst>
                  <a:ext uri="{FF2B5EF4-FFF2-40B4-BE49-F238E27FC236}">
                    <a16:creationId xmlns:a16="http://schemas.microsoft.com/office/drawing/2014/main" id="{00000000-0008-0000-0500-000071000000}"/>
                  </a:ext>
                </a:extLst>
              </xdr:cNvPr>
              <xdr:cNvSpPr/>
            </xdr:nvSpPr>
            <xdr:spPr>
              <a:xfrm>
                <a:off x="48487659" y="19676383"/>
                <a:ext cx="71652" cy="76200"/>
              </a:xfrm>
              <a:prstGeom prst="roundRect">
                <a:avLst/>
              </a:prstGeom>
              <a:solidFill>
                <a:schemeClr val="bg2">
                  <a:lumMod val="25000"/>
                </a:schemeClr>
              </a:solidFill>
              <a:ln w="9525">
                <a:solidFill>
                  <a:schemeClr val="bg2">
                    <a:lumMod val="1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114" name="Rectangle 113">
                <a:extLst>
                  <a:ext uri="{FF2B5EF4-FFF2-40B4-BE49-F238E27FC236}">
                    <a16:creationId xmlns:a16="http://schemas.microsoft.com/office/drawing/2014/main" id="{00000000-0008-0000-0500-000072000000}"/>
                  </a:ext>
                </a:extLst>
              </xdr:cNvPr>
              <xdr:cNvSpPr/>
            </xdr:nvSpPr>
            <xdr:spPr>
              <a:xfrm>
                <a:off x="48521826" y="19628758"/>
                <a:ext cx="868377" cy="1809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Onsite activities</a:t>
                </a:r>
              </a:p>
            </xdr:txBody>
          </xdr:sp>
        </xdr:grpSp>
      </xdr:grpSp>
    </xdr:grpSp>
    <xdr:clientData/>
  </xdr:twoCellAnchor>
  <xdr:twoCellAnchor>
    <xdr:from>
      <xdr:col>8</xdr:col>
      <xdr:colOff>76205</xdr:colOff>
      <xdr:row>76</xdr:row>
      <xdr:rowOff>56096</xdr:rowOff>
    </xdr:from>
    <xdr:to>
      <xdr:col>8</xdr:col>
      <xdr:colOff>173245</xdr:colOff>
      <xdr:row>76</xdr:row>
      <xdr:rowOff>132296</xdr:rowOff>
    </xdr:to>
    <xdr:sp macro="" textlink="">
      <xdr:nvSpPr>
        <xdr:cNvPr id="117" name="Rounded Rectangle 116">
          <a:extLst>
            <a:ext uri="{FF2B5EF4-FFF2-40B4-BE49-F238E27FC236}">
              <a16:creationId xmlns:a16="http://schemas.microsoft.com/office/drawing/2014/main" id="{00000000-0008-0000-0500-000075000000}"/>
            </a:ext>
          </a:extLst>
        </xdr:cNvPr>
        <xdr:cNvSpPr/>
      </xdr:nvSpPr>
      <xdr:spPr>
        <a:xfrm>
          <a:off x="5210180" y="14553146"/>
          <a:ext cx="97040" cy="76200"/>
        </a:xfrm>
        <a:prstGeom prst="roundRect">
          <a:avLst/>
        </a:prstGeom>
        <a:solidFill>
          <a:schemeClr val="accent1">
            <a:lumMod val="60000"/>
            <a:lumOff val="40000"/>
          </a:schemeClr>
        </a:solidFill>
        <a:ln w="9525">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8</xdr:col>
      <xdr:colOff>122411</xdr:colOff>
      <xdr:row>76</xdr:row>
      <xdr:rowOff>8471</xdr:rowOff>
    </xdr:from>
    <xdr:to>
      <xdr:col>10</xdr:col>
      <xdr:colOff>3064</xdr:colOff>
      <xdr:row>76</xdr:row>
      <xdr:rowOff>189447</xdr:rowOff>
    </xdr:to>
    <xdr:sp macro="" textlink="">
      <xdr:nvSpPr>
        <xdr:cNvPr id="118" name="Rectangle 117">
          <a:extLst>
            <a:ext uri="{FF2B5EF4-FFF2-40B4-BE49-F238E27FC236}">
              <a16:creationId xmlns:a16="http://schemas.microsoft.com/office/drawing/2014/main" id="{00000000-0008-0000-0500-000076000000}"/>
            </a:ext>
          </a:extLst>
        </xdr:cNvPr>
        <xdr:cNvSpPr/>
      </xdr:nvSpPr>
      <xdr:spPr>
        <a:xfrm>
          <a:off x="5256386" y="14505521"/>
          <a:ext cx="1195103" cy="1809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Surface</a:t>
          </a:r>
          <a:r>
            <a:rPr lang="en-US" sz="800" baseline="0">
              <a:solidFill>
                <a:sysClr val="windowText" lastClr="000000"/>
              </a:solidFill>
            </a:rPr>
            <a:t> </a:t>
          </a:r>
          <a:r>
            <a:rPr lang="en-US" sz="800">
              <a:solidFill>
                <a:sysClr val="windowText" lastClr="000000"/>
              </a:solidFill>
            </a:rPr>
            <a:t>water</a:t>
          </a:r>
        </a:p>
      </xdr:txBody>
    </xdr:sp>
    <xdr:clientData/>
  </xdr:twoCellAnchor>
  <xdr:twoCellAnchor>
    <xdr:from>
      <xdr:col>8</xdr:col>
      <xdr:colOff>76205</xdr:colOff>
      <xdr:row>77</xdr:row>
      <xdr:rowOff>8471</xdr:rowOff>
    </xdr:from>
    <xdr:to>
      <xdr:col>8</xdr:col>
      <xdr:colOff>173245</xdr:colOff>
      <xdr:row>77</xdr:row>
      <xdr:rowOff>84671</xdr:rowOff>
    </xdr:to>
    <xdr:sp macro="" textlink="">
      <xdr:nvSpPr>
        <xdr:cNvPr id="119" name="Rounded Rectangle 118">
          <a:extLst>
            <a:ext uri="{FF2B5EF4-FFF2-40B4-BE49-F238E27FC236}">
              <a16:creationId xmlns:a16="http://schemas.microsoft.com/office/drawing/2014/main" id="{00000000-0008-0000-0500-000077000000}"/>
            </a:ext>
          </a:extLst>
        </xdr:cNvPr>
        <xdr:cNvSpPr/>
      </xdr:nvSpPr>
      <xdr:spPr>
        <a:xfrm>
          <a:off x="5210180" y="14696021"/>
          <a:ext cx="97040" cy="76200"/>
        </a:xfrm>
        <a:prstGeom prst="roundRect">
          <a:avLst/>
        </a:prstGeom>
        <a:solidFill>
          <a:schemeClr val="accent5">
            <a:lumMod val="20000"/>
            <a:lumOff val="80000"/>
          </a:schemeClr>
        </a:solidFill>
        <a:ln w="9525">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8</xdr:col>
      <xdr:colOff>122411</xdr:colOff>
      <xdr:row>76</xdr:row>
      <xdr:rowOff>151346</xdr:rowOff>
    </xdr:from>
    <xdr:to>
      <xdr:col>10</xdr:col>
      <xdr:colOff>3064</xdr:colOff>
      <xdr:row>77</xdr:row>
      <xdr:rowOff>141822</xdr:rowOff>
    </xdr:to>
    <xdr:sp macro="" textlink="">
      <xdr:nvSpPr>
        <xdr:cNvPr id="120" name="Rectangle 119">
          <a:extLst>
            <a:ext uri="{FF2B5EF4-FFF2-40B4-BE49-F238E27FC236}">
              <a16:creationId xmlns:a16="http://schemas.microsoft.com/office/drawing/2014/main" id="{00000000-0008-0000-0500-000078000000}"/>
            </a:ext>
          </a:extLst>
        </xdr:cNvPr>
        <xdr:cNvSpPr/>
      </xdr:nvSpPr>
      <xdr:spPr>
        <a:xfrm>
          <a:off x="5256386" y="14648396"/>
          <a:ext cx="1195103" cy="1809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Evaporated water</a:t>
          </a:r>
        </a:p>
      </xdr:txBody>
    </xdr:sp>
    <xdr:clientData/>
  </xdr:twoCellAnchor>
  <xdr:twoCellAnchor>
    <xdr:from>
      <xdr:col>42</xdr:col>
      <xdr:colOff>200025</xdr:colOff>
      <xdr:row>6</xdr:row>
      <xdr:rowOff>57150</xdr:rowOff>
    </xdr:from>
    <xdr:to>
      <xdr:col>48</xdr:col>
      <xdr:colOff>519869</xdr:colOff>
      <xdr:row>21</xdr:row>
      <xdr:rowOff>157734</xdr:rowOff>
    </xdr:to>
    <xdr:grpSp>
      <xdr:nvGrpSpPr>
        <xdr:cNvPr id="121" name="Group 120">
          <a:extLst>
            <a:ext uri="{FF2B5EF4-FFF2-40B4-BE49-F238E27FC236}">
              <a16:creationId xmlns:a16="http://schemas.microsoft.com/office/drawing/2014/main" id="{00000000-0008-0000-0500-000079000000}"/>
            </a:ext>
          </a:extLst>
        </xdr:cNvPr>
        <xdr:cNvGrpSpPr/>
      </xdr:nvGrpSpPr>
      <xdr:grpSpPr>
        <a:xfrm>
          <a:off x="24828954" y="1187590"/>
          <a:ext cx="3962371" cy="2958084"/>
          <a:chOff x="44577000" y="6562725"/>
          <a:chExt cx="3095959" cy="2977134"/>
        </a:xfrm>
      </xdr:grpSpPr>
      <xdr:graphicFrame macro="">
        <xdr:nvGraphicFramePr>
          <xdr:cNvPr id="122" name="Chart 121">
            <a:extLst>
              <a:ext uri="{FF2B5EF4-FFF2-40B4-BE49-F238E27FC236}">
                <a16:creationId xmlns:a16="http://schemas.microsoft.com/office/drawing/2014/main" id="{00000000-0008-0000-0500-00007A000000}"/>
              </a:ext>
            </a:extLst>
          </xdr:cNvPr>
          <xdr:cNvGraphicFramePr/>
        </xdr:nvGraphicFramePr>
        <xdr:xfrm>
          <a:off x="44577000" y="6686550"/>
          <a:ext cx="3035808" cy="2853309"/>
        </xdr:xfrm>
        <a:graphic>
          <a:graphicData uri="http://schemas.openxmlformats.org/drawingml/2006/chart">
            <c:chart xmlns:c="http://schemas.openxmlformats.org/drawingml/2006/chart" xmlns:r="http://schemas.openxmlformats.org/officeDocument/2006/relationships" r:id="rId26"/>
          </a:graphicData>
        </a:graphic>
      </xdr:graphicFrame>
      <xdr:grpSp>
        <xdr:nvGrpSpPr>
          <xdr:cNvPr id="123" name="Group 69">
            <a:extLst>
              <a:ext uri="{FF2B5EF4-FFF2-40B4-BE49-F238E27FC236}">
                <a16:creationId xmlns:a16="http://schemas.microsoft.com/office/drawing/2014/main" id="{00000000-0008-0000-0500-00007B000000}"/>
              </a:ext>
            </a:extLst>
          </xdr:cNvPr>
          <xdr:cNvGrpSpPr/>
        </xdr:nvGrpSpPr>
        <xdr:grpSpPr>
          <a:xfrm>
            <a:off x="46694621" y="6562725"/>
            <a:ext cx="978338" cy="638175"/>
            <a:chOff x="48410021" y="19041532"/>
            <a:chExt cx="977296" cy="638175"/>
          </a:xfrm>
        </xdr:grpSpPr>
        <xdr:sp macro="" textlink="">
          <xdr:nvSpPr>
            <xdr:cNvPr id="124" name="Rectangle 123">
              <a:extLst>
                <a:ext uri="{FF2B5EF4-FFF2-40B4-BE49-F238E27FC236}">
                  <a16:creationId xmlns:a16="http://schemas.microsoft.com/office/drawing/2014/main" id="{00000000-0008-0000-0500-00007C000000}"/>
                </a:ext>
              </a:extLst>
            </xdr:cNvPr>
            <xdr:cNvSpPr/>
          </xdr:nvSpPr>
          <xdr:spPr>
            <a:xfrm>
              <a:off x="48410021" y="19041532"/>
              <a:ext cx="977296" cy="638175"/>
            </a:xfrm>
            <a:prstGeom prst="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grpSp>
          <xdr:nvGrpSpPr>
            <xdr:cNvPr id="125" name="Group 67">
              <a:extLst>
                <a:ext uri="{FF2B5EF4-FFF2-40B4-BE49-F238E27FC236}">
                  <a16:creationId xmlns:a16="http://schemas.microsoft.com/office/drawing/2014/main" id="{00000000-0008-0000-0500-00007D000000}"/>
                </a:ext>
              </a:extLst>
            </xdr:cNvPr>
            <xdr:cNvGrpSpPr/>
          </xdr:nvGrpSpPr>
          <xdr:grpSpPr>
            <a:xfrm>
              <a:off x="48467346" y="19069846"/>
              <a:ext cx="908614" cy="182563"/>
              <a:chOff x="48698256" y="19069846"/>
              <a:chExt cx="912525" cy="182563"/>
            </a:xfrm>
          </xdr:grpSpPr>
          <xdr:sp macro="" textlink="">
            <xdr:nvSpPr>
              <xdr:cNvPr id="129" name="Rounded Rectangle 128">
                <a:extLst>
                  <a:ext uri="{FF2B5EF4-FFF2-40B4-BE49-F238E27FC236}">
                    <a16:creationId xmlns:a16="http://schemas.microsoft.com/office/drawing/2014/main" id="{00000000-0008-0000-0500-000081000000}"/>
                  </a:ext>
                </a:extLst>
              </xdr:cNvPr>
              <xdr:cNvSpPr/>
            </xdr:nvSpPr>
            <xdr:spPr>
              <a:xfrm>
                <a:off x="48698256" y="19116677"/>
                <a:ext cx="71516" cy="76200"/>
              </a:xfrm>
              <a:prstGeom prst="roundRect">
                <a:avLst/>
              </a:prstGeom>
              <a:solidFill>
                <a:schemeClr val="accent1">
                  <a:lumMod val="50000"/>
                </a:schemeClr>
              </a:solidFill>
              <a:ln w="9525">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130" name="Rectangle 129">
                <a:extLst>
                  <a:ext uri="{FF2B5EF4-FFF2-40B4-BE49-F238E27FC236}">
                    <a16:creationId xmlns:a16="http://schemas.microsoft.com/office/drawing/2014/main" id="{00000000-0008-0000-0500-000082000000}"/>
                  </a:ext>
                </a:extLst>
              </xdr:cNvPr>
              <xdr:cNvSpPr/>
            </xdr:nvSpPr>
            <xdr:spPr>
              <a:xfrm>
                <a:off x="48732379" y="19069846"/>
                <a:ext cx="878402" cy="18256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Public </a:t>
                </a:r>
                <a:r>
                  <a:rPr lang="en-US" sz="800" baseline="0">
                    <a:solidFill>
                      <a:sysClr val="windowText" lastClr="000000"/>
                    </a:solidFill>
                  </a:rPr>
                  <a:t>water</a:t>
                </a:r>
                <a:endParaRPr lang="en-US" sz="800">
                  <a:solidFill>
                    <a:sysClr val="windowText" lastClr="000000"/>
                  </a:solidFill>
                </a:endParaRPr>
              </a:p>
            </xdr:txBody>
          </xdr:sp>
        </xdr:grpSp>
        <xdr:grpSp>
          <xdr:nvGrpSpPr>
            <xdr:cNvPr id="126" name="Group 68">
              <a:extLst>
                <a:ext uri="{FF2B5EF4-FFF2-40B4-BE49-F238E27FC236}">
                  <a16:creationId xmlns:a16="http://schemas.microsoft.com/office/drawing/2014/main" id="{00000000-0008-0000-0500-00007E000000}"/>
                </a:ext>
              </a:extLst>
            </xdr:cNvPr>
            <xdr:cNvGrpSpPr/>
          </xdr:nvGrpSpPr>
          <xdr:grpSpPr>
            <a:xfrm>
              <a:off x="48467312" y="19221452"/>
              <a:ext cx="898788" cy="180976"/>
              <a:chOff x="48698170" y="19221452"/>
              <a:chExt cx="902568" cy="180976"/>
            </a:xfrm>
          </xdr:grpSpPr>
          <xdr:sp macro="" textlink="">
            <xdr:nvSpPr>
              <xdr:cNvPr id="127" name="Rounded Rectangle 126">
                <a:extLst>
                  <a:ext uri="{FF2B5EF4-FFF2-40B4-BE49-F238E27FC236}">
                    <a16:creationId xmlns:a16="http://schemas.microsoft.com/office/drawing/2014/main" id="{00000000-0008-0000-0500-00007F000000}"/>
                  </a:ext>
                </a:extLst>
              </xdr:cNvPr>
              <xdr:cNvSpPr/>
            </xdr:nvSpPr>
            <xdr:spPr>
              <a:xfrm>
                <a:off x="48698170" y="19269077"/>
                <a:ext cx="71653" cy="76200"/>
              </a:xfrm>
              <a:prstGeom prst="roundRect">
                <a:avLst/>
              </a:prstGeom>
              <a:solidFill>
                <a:schemeClr val="accent1">
                  <a:lumMod val="75000"/>
                </a:schemeClr>
              </a:solidFill>
              <a:ln w="9525">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128" name="Rectangle 127">
                <a:extLst>
                  <a:ext uri="{FF2B5EF4-FFF2-40B4-BE49-F238E27FC236}">
                    <a16:creationId xmlns:a16="http://schemas.microsoft.com/office/drawing/2014/main" id="{00000000-0008-0000-0500-000080000000}"/>
                  </a:ext>
                </a:extLst>
              </xdr:cNvPr>
              <xdr:cNvSpPr/>
            </xdr:nvSpPr>
            <xdr:spPr>
              <a:xfrm>
                <a:off x="48732361" y="19221452"/>
                <a:ext cx="868377" cy="1809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Ground water</a:t>
                </a:r>
              </a:p>
            </xdr:txBody>
          </xdr:sp>
        </xdr:grpSp>
      </xdr:grpSp>
    </xdr:grpSp>
    <xdr:clientData/>
  </xdr:twoCellAnchor>
  <xdr:twoCellAnchor>
    <xdr:from>
      <xdr:col>46</xdr:col>
      <xdr:colOff>561975</xdr:colOff>
      <xdr:row>8</xdr:row>
      <xdr:rowOff>37046</xdr:rowOff>
    </xdr:from>
    <xdr:to>
      <xdr:col>47</xdr:col>
      <xdr:colOff>11315</xdr:colOff>
      <xdr:row>8</xdr:row>
      <xdr:rowOff>113246</xdr:rowOff>
    </xdr:to>
    <xdr:sp macro="" textlink="">
      <xdr:nvSpPr>
        <xdr:cNvPr id="131" name="Rounded Rectangle 130">
          <a:extLst>
            <a:ext uri="{FF2B5EF4-FFF2-40B4-BE49-F238E27FC236}">
              <a16:creationId xmlns:a16="http://schemas.microsoft.com/office/drawing/2014/main" id="{00000000-0008-0000-0500-000083000000}"/>
            </a:ext>
          </a:extLst>
        </xdr:cNvPr>
        <xdr:cNvSpPr/>
      </xdr:nvSpPr>
      <xdr:spPr>
        <a:xfrm>
          <a:off x="29689425" y="1570571"/>
          <a:ext cx="106565" cy="76200"/>
        </a:xfrm>
        <a:prstGeom prst="roundRect">
          <a:avLst/>
        </a:prstGeom>
        <a:solidFill>
          <a:schemeClr val="accent1">
            <a:lumMod val="60000"/>
            <a:lumOff val="40000"/>
          </a:schemeClr>
        </a:solidFill>
        <a:ln w="9525">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46</xdr:col>
      <xdr:colOff>608181</xdr:colOff>
      <xdr:row>7</xdr:row>
      <xdr:rowOff>179921</xdr:rowOff>
    </xdr:from>
    <xdr:to>
      <xdr:col>48</xdr:col>
      <xdr:colOff>488834</xdr:colOff>
      <xdr:row>8</xdr:row>
      <xdr:rowOff>170397</xdr:rowOff>
    </xdr:to>
    <xdr:sp macro="" textlink="">
      <xdr:nvSpPr>
        <xdr:cNvPr id="132" name="Rectangle 131">
          <a:extLst>
            <a:ext uri="{FF2B5EF4-FFF2-40B4-BE49-F238E27FC236}">
              <a16:creationId xmlns:a16="http://schemas.microsoft.com/office/drawing/2014/main" id="{00000000-0008-0000-0500-000084000000}"/>
            </a:ext>
          </a:extLst>
        </xdr:cNvPr>
        <xdr:cNvSpPr/>
      </xdr:nvSpPr>
      <xdr:spPr>
        <a:xfrm>
          <a:off x="29735631" y="1522946"/>
          <a:ext cx="1195103" cy="1809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Surface</a:t>
          </a:r>
          <a:r>
            <a:rPr lang="en-US" sz="800" baseline="0">
              <a:solidFill>
                <a:sysClr val="windowText" lastClr="000000"/>
              </a:solidFill>
            </a:rPr>
            <a:t> </a:t>
          </a:r>
          <a:r>
            <a:rPr lang="en-US" sz="800">
              <a:solidFill>
                <a:sysClr val="windowText" lastClr="000000"/>
              </a:solidFill>
            </a:rPr>
            <a:t>water</a:t>
          </a:r>
        </a:p>
      </xdr:txBody>
    </xdr:sp>
    <xdr:clientData/>
  </xdr:twoCellAnchor>
  <xdr:twoCellAnchor>
    <xdr:from>
      <xdr:col>46</xdr:col>
      <xdr:colOff>561975</xdr:colOff>
      <xdr:row>8</xdr:row>
      <xdr:rowOff>179921</xdr:rowOff>
    </xdr:from>
    <xdr:to>
      <xdr:col>47</xdr:col>
      <xdr:colOff>11315</xdr:colOff>
      <xdr:row>9</xdr:row>
      <xdr:rowOff>65621</xdr:rowOff>
    </xdr:to>
    <xdr:sp macro="" textlink="">
      <xdr:nvSpPr>
        <xdr:cNvPr id="133" name="Rounded Rectangle 132">
          <a:extLst>
            <a:ext uri="{FF2B5EF4-FFF2-40B4-BE49-F238E27FC236}">
              <a16:creationId xmlns:a16="http://schemas.microsoft.com/office/drawing/2014/main" id="{00000000-0008-0000-0500-000085000000}"/>
            </a:ext>
          </a:extLst>
        </xdr:cNvPr>
        <xdr:cNvSpPr/>
      </xdr:nvSpPr>
      <xdr:spPr>
        <a:xfrm>
          <a:off x="29689425" y="1713446"/>
          <a:ext cx="106565" cy="76200"/>
        </a:xfrm>
        <a:prstGeom prst="roundRect">
          <a:avLst/>
        </a:prstGeom>
        <a:solidFill>
          <a:schemeClr val="accent5">
            <a:lumMod val="20000"/>
            <a:lumOff val="80000"/>
          </a:schemeClr>
        </a:solidFill>
        <a:ln w="9525">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46</xdr:col>
      <xdr:colOff>608181</xdr:colOff>
      <xdr:row>8</xdr:row>
      <xdr:rowOff>132296</xdr:rowOff>
    </xdr:from>
    <xdr:to>
      <xdr:col>48</xdr:col>
      <xdr:colOff>488834</xdr:colOff>
      <xdr:row>9</xdr:row>
      <xdr:rowOff>122772</xdr:rowOff>
    </xdr:to>
    <xdr:sp macro="" textlink="">
      <xdr:nvSpPr>
        <xdr:cNvPr id="134" name="Rectangle 133">
          <a:extLst>
            <a:ext uri="{FF2B5EF4-FFF2-40B4-BE49-F238E27FC236}">
              <a16:creationId xmlns:a16="http://schemas.microsoft.com/office/drawing/2014/main" id="{00000000-0008-0000-0500-000086000000}"/>
            </a:ext>
          </a:extLst>
        </xdr:cNvPr>
        <xdr:cNvSpPr/>
      </xdr:nvSpPr>
      <xdr:spPr>
        <a:xfrm>
          <a:off x="29735631" y="1665821"/>
          <a:ext cx="1195103" cy="1809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US" sz="800">
              <a:solidFill>
                <a:sysClr val="windowText" lastClr="000000"/>
              </a:solidFill>
            </a:rPr>
            <a:t>Evaporated water</a:t>
          </a:r>
        </a:p>
      </xdr:txBody>
    </xdr:sp>
    <xdr:clientData/>
  </xdr:twoCellAnchor>
  <xdr:twoCellAnchor>
    <xdr:from>
      <xdr:col>42</xdr:col>
      <xdr:colOff>0</xdr:colOff>
      <xdr:row>35</xdr:row>
      <xdr:rowOff>9525</xdr:rowOff>
    </xdr:from>
    <xdr:to>
      <xdr:col>46</xdr:col>
      <xdr:colOff>638175</xdr:colOff>
      <xdr:row>50</xdr:row>
      <xdr:rowOff>5334</xdr:rowOff>
    </xdr:to>
    <xdr:graphicFrame macro="">
      <xdr:nvGraphicFramePr>
        <xdr:cNvPr id="135" name="Chart 134">
          <a:extLst>
            <a:ext uri="{FF2B5EF4-FFF2-40B4-BE49-F238E27FC236}">
              <a16:creationId xmlns:a16="http://schemas.microsoft.com/office/drawing/2014/main" id="{00000000-0008-0000-0500-00008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49</xdr:col>
      <xdr:colOff>0</xdr:colOff>
      <xdr:row>35</xdr:row>
      <xdr:rowOff>9525</xdr:rowOff>
    </xdr:from>
    <xdr:to>
      <xdr:col>54</xdr:col>
      <xdr:colOff>0</xdr:colOff>
      <xdr:row>50</xdr:row>
      <xdr:rowOff>5334</xdr:rowOff>
    </xdr:to>
    <xdr:graphicFrame macro="">
      <xdr:nvGraphicFramePr>
        <xdr:cNvPr id="136" name="Chart 135">
          <a:extLst>
            <a:ext uri="{FF2B5EF4-FFF2-40B4-BE49-F238E27FC236}">
              <a16:creationId xmlns:a16="http://schemas.microsoft.com/office/drawing/2014/main" id="{00000000-0008-0000-0500-00008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42</xdr:col>
      <xdr:colOff>0</xdr:colOff>
      <xdr:row>52</xdr:row>
      <xdr:rowOff>9525</xdr:rowOff>
    </xdr:from>
    <xdr:to>
      <xdr:col>46</xdr:col>
      <xdr:colOff>638175</xdr:colOff>
      <xdr:row>66</xdr:row>
      <xdr:rowOff>180975</xdr:rowOff>
    </xdr:to>
    <xdr:graphicFrame macro="">
      <xdr:nvGraphicFramePr>
        <xdr:cNvPr id="137" name="Chart 136">
          <a:extLst>
            <a:ext uri="{FF2B5EF4-FFF2-40B4-BE49-F238E27FC236}">
              <a16:creationId xmlns:a16="http://schemas.microsoft.com/office/drawing/2014/main" id="{00000000-0008-0000-0500-00008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49</xdr:col>
      <xdr:colOff>9525</xdr:colOff>
      <xdr:row>52</xdr:row>
      <xdr:rowOff>9525</xdr:rowOff>
    </xdr:from>
    <xdr:to>
      <xdr:col>54</xdr:col>
      <xdr:colOff>0</xdr:colOff>
      <xdr:row>66</xdr:row>
      <xdr:rowOff>180974</xdr:rowOff>
    </xdr:to>
    <xdr:graphicFrame macro="">
      <xdr:nvGraphicFramePr>
        <xdr:cNvPr id="138" name="Chart 137">
          <a:extLst>
            <a:ext uri="{FF2B5EF4-FFF2-40B4-BE49-F238E27FC236}">
              <a16:creationId xmlns:a16="http://schemas.microsoft.com/office/drawing/2014/main" id="{00000000-0008-0000-0500-00008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ocuments%20and%20Settings\kscheuer\Desktop\Romic%20Roll-Out\Worksheets%20(7%20Nov%2011)%20tested%20on%20Romic%20--%2027%20Dec%2011\a%20-%20Romic%20-%20year%202%20-%20EA%20inpu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ocuments%20and%20Settings\kscheuer\Desktop\Romic\Romic%20Baseline%20--%2026%20Jan%2011\Romic%20-%20year%203%20-%20energ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SCHEUER/Desktop/NERT/6%20-%20footprint%20analysis/SEFA%20-%20NERT/SEFA%20NERT_main(0128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20R/Spreadsheets%20for%20Environmental%20Footprint%20Analysis%20(SEFA)/NERT%202016/NERT2016_SEFA_main_(0831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well construction"/>
      <sheetName val="well construction - doc"/>
      <sheetName val="well constr - detailed calcs"/>
      <sheetName val="Summary"/>
      <sheetName val="grid electricity"/>
      <sheetName val="User Defined Factors"/>
      <sheetName val="Lookup"/>
      <sheetName val="template"/>
    </sheetNames>
    <sheetDataSet>
      <sheetData sheetId="0"/>
      <sheetData sheetId="1"/>
      <sheetData sheetId="2"/>
      <sheetData sheetId="3">
        <row r="18">
          <cell r="G18">
            <v>1640</v>
          </cell>
        </row>
      </sheetData>
      <sheetData sheetId="4"/>
      <sheetData sheetId="5"/>
      <sheetData sheetId="6"/>
      <sheetData sheetId="7">
        <row r="9">
          <cell r="B9" t="str">
            <v>B20</v>
          </cell>
        </row>
      </sheetData>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Summary"/>
      <sheetName val="Well Construction"/>
      <sheetName val="well construction - doc"/>
      <sheetName val="well constr - detailed calcs"/>
      <sheetName val="Environmental Monitoring"/>
      <sheetName val="env monitoring - doc"/>
      <sheetName val="env monitoring - detail"/>
      <sheetName val="template"/>
      <sheetName val="grid electricity"/>
      <sheetName val="User Defined Factors"/>
      <sheetName val="Look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9">
          <cell r="B9" t="str">
            <v>B20</v>
          </cell>
          <cell r="C9" t="str">
            <v>Biodiesel</v>
          </cell>
          <cell r="D9" t="str">
            <v>Diesel</v>
          </cell>
          <cell r="E9" t="str">
            <v>Electricity</v>
          </cell>
          <cell r="F9" t="str">
            <v>Gasoline</v>
          </cell>
          <cell r="G9" t="str">
            <v>Natural Gas</v>
          </cell>
        </row>
        <row r="11">
          <cell r="A11" t="str">
            <v>Airplane</v>
          </cell>
          <cell r="I11" t="str">
            <v>Asphalt paver (150 HP)</v>
          </cell>
        </row>
        <row r="12">
          <cell r="A12" t="str">
            <v>Bus</v>
          </cell>
          <cell r="I12" t="str">
            <v>Backhoe (100 HP)</v>
          </cell>
        </row>
        <row r="13">
          <cell r="A13" t="str">
            <v>Car</v>
          </cell>
          <cell r="I13" t="str">
            <v>Concrete paving machine (200 HP)</v>
          </cell>
        </row>
        <row r="14">
          <cell r="A14" t="str">
            <v>Heavy-Duty Truck</v>
          </cell>
          <cell r="I14" t="str">
            <v>Dozer - large (200 HP)</v>
          </cell>
        </row>
        <row r="15">
          <cell r="A15" t="str">
            <v>Light-Duty Truck</v>
          </cell>
          <cell r="I15" t="str">
            <v>Dozer - small (100 HP)</v>
          </cell>
        </row>
        <row r="16">
          <cell r="A16" t="str">
            <v>Train</v>
          </cell>
          <cell r="I16" t="str">
            <v>Drilling - direct push (60 HP)</v>
          </cell>
        </row>
        <row r="17">
          <cell r="A17" t="str">
            <v>Vehicle (other)</v>
          </cell>
          <cell r="I17" t="str">
            <v>Drilling - large rig (500 HP)</v>
          </cell>
        </row>
        <row r="18">
          <cell r="I18" t="str">
            <v>Drilling - medium rig (150 HP)</v>
          </cell>
        </row>
        <row r="19">
          <cell r="I19" t="str">
            <v>Dump truck (400 HP)</v>
          </cell>
        </row>
        <row r="20">
          <cell r="I20" t="str">
            <v>Excavator - large (250 HP)</v>
          </cell>
        </row>
        <row r="21">
          <cell r="I21" t="str">
            <v>Excavator - medium (175 HP)</v>
          </cell>
        </row>
        <row r="22">
          <cell r="I22" t="str">
            <v>Excavator/hoe - small (75 HP)</v>
          </cell>
        </row>
        <row r="23">
          <cell r="I23" t="str">
            <v>Generator - HP varies</v>
          </cell>
        </row>
        <row r="24">
          <cell r="I24" t="str">
            <v>Grader (175 HP)</v>
          </cell>
        </row>
        <row r="25">
          <cell r="I25" t="str">
            <v>Grout pump (20 HP)</v>
          </cell>
        </row>
        <row r="26">
          <cell r="I26" t="str">
            <v>Hydroseeder (20 HP)</v>
          </cell>
        </row>
        <row r="27">
          <cell r="I27" t="str">
            <v>Integrated tool carrier (100 HP)</v>
          </cell>
        </row>
        <row r="28">
          <cell r="I28" t="str">
            <v>Loader (200 HP)</v>
          </cell>
        </row>
        <row r="29">
          <cell r="I29" t="str">
            <v>Loader - small (75 HP)</v>
          </cell>
        </row>
        <row r="30">
          <cell r="I30" t="str">
            <v>Mobile laboratory (25 HP)</v>
          </cell>
        </row>
        <row r="31">
          <cell r="A31" t="str">
            <v>B20</v>
          </cell>
          <cell r="I31" t="str">
            <v>Mowers (5 HP)</v>
          </cell>
        </row>
        <row r="32">
          <cell r="A32" t="str">
            <v>Biodiesel</v>
          </cell>
          <cell r="I32" t="str">
            <v>Other - HP varies</v>
          </cell>
        </row>
        <row r="33">
          <cell r="A33" t="str">
            <v>Diesel</v>
          </cell>
          <cell r="I33" t="str">
            <v>Riding trencher (55 HP)</v>
          </cell>
        </row>
        <row r="34">
          <cell r="A34" t="str">
            <v>Gasoline</v>
          </cell>
          <cell r="I34" t="str">
            <v>Roller (100 HP)</v>
          </cell>
        </row>
        <row r="35">
          <cell r="I35" t="str">
            <v>Rotary-screw air compressor - 250 cfm (60 HP)</v>
          </cell>
        </row>
        <row r="36">
          <cell r="I36" t="str">
            <v>Skid-steer - small (60 HP)</v>
          </cell>
        </row>
        <row r="37">
          <cell r="I37" t="str">
            <v>Telescopic handler (60 HP)</v>
          </cell>
        </row>
        <row r="38">
          <cell r="I38" t="str">
            <v>Tractor mower (25 HP)</v>
          </cell>
        </row>
        <row r="39">
          <cell r="I39" t="str">
            <v>Water truck (400 HP)</v>
          </cell>
        </row>
        <row r="48">
          <cell r="I48" t="str">
            <v>B20</v>
          </cell>
          <cell r="J48" t="str">
            <v>Biodiesel</v>
          </cell>
          <cell r="K48" t="str">
            <v>Diesel</v>
          </cell>
        </row>
        <row r="50">
          <cell r="A50" t="str">
            <v>Cement</v>
          </cell>
          <cell r="H50" t="str">
            <v>Aircraft (gptm)</v>
          </cell>
        </row>
        <row r="51">
          <cell r="A51" t="str">
            <v>Concrete</v>
          </cell>
          <cell r="H51" t="str">
            <v>Barge (gptm)</v>
          </cell>
        </row>
        <row r="52">
          <cell r="A52" t="str">
            <v>Gravel/sand/clay</v>
          </cell>
          <cell r="H52" t="str">
            <v>Train (gptm)</v>
          </cell>
        </row>
        <row r="53">
          <cell r="A53" t="str">
            <v>HDPE</v>
          </cell>
          <cell r="H53" t="str">
            <v>Truck (mpg)</v>
          </cell>
        </row>
        <row r="54">
          <cell r="A54" t="str">
            <v>Photovoltaic system (installed)</v>
          </cell>
          <cell r="H54" t="str">
            <v>Truck freight (gptm)</v>
          </cell>
        </row>
        <row r="55">
          <cell r="A55" t="str">
            <v>PVC</v>
          </cell>
        </row>
        <row r="56">
          <cell r="A56" t="str">
            <v>Stainless Steel</v>
          </cell>
        </row>
        <row r="57">
          <cell r="A57" t="str">
            <v>Steel</v>
          </cell>
        </row>
        <row r="58">
          <cell r="A58" t="str">
            <v>Other refined construction materials</v>
          </cell>
        </row>
        <row r="59">
          <cell r="A59" t="str">
            <v>Other unrefined construction materials</v>
          </cell>
        </row>
        <row r="61">
          <cell r="A61" t="str">
            <v>Cheese Whey</v>
          </cell>
        </row>
        <row r="62">
          <cell r="A62" t="str">
            <v>Emulsified vegetable oil</v>
          </cell>
        </row>
        <row r="63">
          <cell r="A63" t="str">
            <v>Molasses</v>
          </cell>
        </row>
        <row r="64">
          <cell r="A64" t="str">
            <v>Treatment materials &amp; chemicals</v>
          </cell>
        </row>
        <row r="65">
          <cell r="A65" t="str">
            <v>Virgin GAC (coal based)</v>
          </cell>
        </row>
        <row r="66">
          <cell r="H66" t="str">
            <v>POTW</v>
          </cell>
        </row>
        <row r="67">
          <cell r="A67" t="str">
            <v>Public water</v>
          </cell>
          <cell r="H67" t="str">
            <v>Hazardous landfill</v>
          </cell>
        </row>
        <row r="68">
          <cell r="H68" t="str">
            <v>Location for reuse</v>
          </cell>
        </row>
        <row r="69">
          <cell r="A69" t="str">
            <v>Activity #1</v>
          </cell>
          <cell r="H69" t="str">
            <v>Non-hazardous landfill</v>
          </cell>
        </row>
        <row r="70">
          <cell r="A70" t="str">
            <v>Activity #2</v>
          </cell>
          <cell r="H70" t="str">
            <v>Other waste destination</v>
          </cell>
        </row>
        <row r="71">
          <cell r="A71" t="str">
            <v>Activity #3</v>
          </cell>
        </row>
        <row r="72">
          <cell r="A72" t="str">
            <v>Activity #4</v>
          </cell>
        </row>
        <row r="73">
          <cell r="A73" t="str">
            <v>Activity #5</v>
          </cell>
        </row>
        <row r="74">
          <cell r="A74" t="str">
            <v>Activity #6</v>
          </cell>
        </row>
        <row r="75">
          <cell r="A75" t="str">
            <v>Activity #7</v>
          </cell>
        </row>
        <row r="76">
          <cell r="A76" t="str">
            <v>Activity #8</v>
          </cell>
        </row>
        <row r="77">
          <cell r="A77" t="str">
            <v>Activity #9</v>
          </cell>
        </row>
        <row r="78">
          <cell r="A78" t="str">
            <v>Activity #10</v>
          </cell>
        </row>
        <row r="79">
          <cell r="A79" t="str">
            <v>Activity #11</v>
          </cell>
        </row>
        <row r="80">
          <cell r="A80" t="str">
            <v>Activity #12</v>
          </cell>
        </row>
        <row r="81">
          <cell r="A81" t="str">
            <v>Activity #13</v>
          </cell>
        </row>
        <row r="82">
          <cell r="A82" t="str">
            <v>Activity #14</v>
          </cell>
        </row>
        <row r="83">
          <cell r="A83" t="str">
            <v>Activity #15</v>
          </cell>
        </row>
        <row r="84">
          <cell r="A84" t="str">
            <v>Activity #16</v>
          </cell>
        </row>
        <row r="85">
          <cell r="A85" t="str">
            <v>Activity #17</v>
          </cell>
        </row>
        <row r="86">
          <cell r="A86" t="str">
            <v>Activity #18</v>
          </cell>
        </row>
        <row r="87">
          <cell r="A87" t="str">
            <v>Activity #19</v>
          </cell>
        </row>
        <row r="88">
          <cell r="A88" t="str">
            <v>Activity #20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
      <sheetName val="General"/>
      <sheetName val="Summary"/>
      <sheetName val="Materials 1"/>
      <sheetName val="Materials 2"/>
      <sheetName val="Materials 3"/>
      <sheetName val="Materials 4"/>
      <sheetName val="Materials 5"/>
      <sheetName val="Materials 6"/>
      <sheetName val="Waste 1"/>
      <sheetName val="Waste 2"/>
      <sheetName val="Waste 3"/>
      <sheetName val="Waste 4"/>
      <sheetName val="Waste 5"/>
      <sheetName val="Waste 6"/>
      <sheetName val="Water 1"/>
      <sheetName val="Water 2"/>
      <sheetName val="Water 3"/>
      <sheetName val="Water 4"/>
      <sheetName val="Water 5"/>
      <sheetName val="Water 6"/>
      <sheetName val="Energy &amp; Air 1"/>
      <sheetName val="Energy &amp; Air 2"/>
      <sheetName val="Energy &amp; Air 3"/>
      <sheetName val="Energy &amp; Air 4"/>
      <sheetName val="Energy &amp; Air 5"/>
      <sheetName val="Energy &amp; Air 6"/>
      <sheetName val="All Energy &amp; Air"/>
      <sheetName val="Charts and Tables"/>
    </sheetNames>
    <sheetDataSet>
      <sheetData sheetId="0"/>
      <sheetData sheetId="1"/>
      <sheetData sheetId="2">
        <row r="6">
          <cell r="A6" t="str">
            <v>Core Element</v>
          </cell>
          <cell r="B6" t="str">
            <v>Metric</v>
          </cell>
          <cell r="D6" t="str">
            <v>Unit of Measure</v>
          </cell>
        </row>
        <row r="7">
          <cell r="E7" t="str">
            <v>Operations 2012</v>
          </cell>
          <cell r="F7" t="str">
            <v>-- not used --</v>
          </cell>
          <cell r="G7" t="str">
            <v>-- not used --</v>
          </cell>
          <cell r="H7" t="str">
            <v>-- not used --</v>
          </cell>
          <cell r="I7" t="str">
            <v>-- not used --</v>
          </cell>
          <cell r="J7" t="str">
            <v>-- not used --</v>
          </cell>
          <cell r="K7" t="str">
            <v>Total</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C9">
            <v>28126.000000000004</v>
          </cell>
          <cell r="E9">
            <v>6.4574999999999996</v>
          </cell>
          <cell r="F9">
            <v>0.77490000000000003</v>
          </cell>
        </row>
        <row r="13">
          <cell r="C13">
            <v>4398208.2775488971</v>
          </cell>
          <cell r="D13">
            <v>13136.781520576918</v>
          </cell>
          <cell r="E13">
            <v>21032.779841213713</v>
          </cell>
          <cell r="F13">
            <v>733.39968004986918</v>
          </cell>
          <cell r="G13">
            <v>34902.961041840506</v>
          </cell>
          <cell r="H13">
            <v>299.91430098444232</v>
          </cell>
        </row>
      </sheetData>
      <sheetData sheetId="22">
        <row r="9">
          <cell r="C9">
            <v>0</v>
          </cell>
          <cell r="D9">
            <v>0</v>
          </cell>
          <cell r="E9">
            <v>0</v>
          </cell>
          <cell r="F9">
            <v>0</v>
          </cell>
        </row>
        <row r="13">
          <cell r="C13">
            <v>0</v>
          </cell>
          <cell r="D13">
            <v>0</v>
          </cell>
          <cell r="E13">
            <v>0</v>
          </cell>
          <cell r="F13">
            <v>0</v>
          </cell>
          <cell r="G13">
            <v>0</v>
          </cell>
          <cell r="H13">
            <v>0</v>
          </cell>
        </row>
      </sheetData>
      <sheetData sheetId="23">
        <row r="9">
          <cell r="C9">
            <v>0</v>
          </cell>
          <cell r="D9">
            <v>0</v>
          </cell>
          <cell r="E9">
            <v>0</v>
          </cell>
          <cell r="F9">
            <v>0</v>
          </cell>
        </row>
        <row r="13">
          <cell r="C13">
            <v>0</v>
          </cell>
          <cell r="D13">
            <v>0</v>
          </cell>
          <cell r="E13">
            <v>0</v>
          </cell>
          <cell r="F13">
            <v>0</v>
          </cell>
          <cell r="G13">
            <v>0</v>
          </cell>
          <cell r="H13">
            <v>0</v>
          </cell>
        </row>
      </sheetData>
      <sheetData sheetId="24">
        <row r="9">
          <cell r="C9">
            <v>0</v>
          </cell>
          <cell r="D9">
            <v>0</v>
          </cell>
          <cell r="E9">
            <v>0</v>
          </cell>
          <cell r="F9">
            <v>0</v>
          </cell>
        </row>
        <row r="13">
          <cell r="C13">
            <v>0</v>
          </cell>
          <cell r="D13">
            <v>0</v>
          </cell>
          <cell r="E13">
            <v>0</v>
          </cell>
          <cell r="F13">
            <v>0</v>
          </cell>
          <cell r="G13">
            <v>0</v>
          </cell>
          <cell r="H13">
            <v>0</v>
          </cell>
        </row>
      </sheetData>
      <sheetData sheetId="25">
        <row r="9">
          <cell r="C9">
            <v>0</v>
          </cell>
          <cell r="D9">
            <v>0</v>
          </cell>
          <cell r="E9">
            <v>0</v>
          </cell>
          <cell r="F9">
            <v>0</v>
          </cell>
        </row>
        <row r="13">
          <cell r="C13">
            <v>0</v>
          </cell>
          <cell r="D13">
            <v>0</v>
          </cell>
          <cell r="E13">
            <v>0</v>
          </cell>
          <cell r="F13">
            <v>0</v>
          </cell>
          <cell r="G13">
            <v>0</v>
          </cell>
          <cell r="H13">
            <v>0</v>
          </cell>
        </row>
      </sheetData>
      <sheetData sheetId="26">
        <row r="9">
          <cell r="C9">
            <v>0</v>
          </cell>
          <cell r="D9">
            <v>0</v>
          </cell>
          <cell r="E9">
            <v>0</v>
          </cell>
          <cell r="F9">
            <v>0</v>
          </cell>
        </row>
        <row r="13">
          <cell r="C13">
            <v>0</v>
          </cell>
          <cell r="D13">
            <v>0</v>
          </cell>
          <cell r="E13">
            <v>0</v>
          </cell>
          <cell r="F13">
            <v>0</v>
          </cell>
          <cell r="G13">
            <v>0</v>
          </cell>
          <cell r="H13">
            <v>0</v>
          </cell>
        </row>
      </sheetData>
      <sheetData sheetId="27"/>
      <sheetData sheetId="2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 to SEFA"/>
      <sheetName val="General"/>
      <sheetName val="Instructions"/>
      <sheetName val="Summary"/>
      <sheetName val="Totals by Scope and Component"/>
      <sheetName val="Charts and Tables"/>
      <sheetName val="Energy &amp; Air 1"/>
      <sheetName val="Energy &amp; Air 2"/>
      <sheetName val="Energy &amp; Air 3"/>
      <sheetName val="Energy &amp; Air 4"/>
      <sheetName val="Energy &amp; Air 5"/>
      <sheetName val="Energy &amp; Air 6"/>
      <sheetName val="All Energy &amp; Air"/>
    </sheetNames>
    <sheetDataSet>
      <sheetData sheetId="0"/>
      <sheetData sheetId="1"/>
      <sheetData sheetId="2"/>
      <sheetData sheetId="3">
        <row r="7">
          <cell r="C7" t="str">
            <v>Refined materials used on-site</v>
          </cell>
        </row>
        <row r="8">
          <cell r="C8" t="str">
            <v>% of refined materials from recycled or reused material</v>
          </cell>
          <cell r="D8" t="str">
            <v>%</v>
          </cell>
        </row>
        <row r="9">
          <cell r="C9" t="str">
            <v>Unrefined materials used on-site</v>
          </cell>
          <cell r="D9" t="str">
            <v>Tons</v>
          </cell>
        </row>
        <row r="10">
          <cell r="C10" t="str">
            <v>% of unrefined materials from recycled or reused material</v>
          </cell>
          <cell r="D10" t="str">
            <v>%</v>
          </cell>
        </row>
        <row r="11">
          <cell r="C11" t="str">
            <v>On-site hazardous waste disposed of off-site</v>
          </cell>
          <cell r="D11" t="str">
            <v>Tons</v>
          </cell>
        </row>
        <row r="12">
          <cell r="C12" t="str">
            <v>On-site non-hazardous waste disposed of off-site</v>
          </cell>
          <cell r="D12" t="str">
            <v>Tons</v>
          </cell>
        </row>
        <row r="13">
          <cell r="C13" t="str">
            <v>% of total potential waste recycled or reused</v>
          </cell>
          <cell r="D13" t="str">
            <v>%</v>
          </cell>
        </row>
        <row r="14">
          <cell r="C14" t="str">
            <v>Public water use</v>
          </cell>
          <cell r="D14" t="str">
            <v>MG</v>
          </cell>
        </row>
        <row r="15">
          <cell r="C15" t="str">
            <v>Groundwater use</v>
          </cell>
          <cell r="D15" t="str">
            <v>MG</v>
          </cell>
        </row>
        <row r="16">
          <cell r="C16" t="str">
            <v>Surface water use</v>
          </cell>
          <cell r="D16" t="str">
            <v>MG</v>
          </cell>
        </row>
        <row r="17">
          <cell r="C17" t="str">
            <v>Reclaimed water use</v>
          </cell>
          <cell r="D17" t="str">
            <v>MG</v>
          </cell>
        </row>
        <row r="18">
          <cell r="C18" t="str">
            <v>Storm water use</v>
          </cell>
          <cell r="D18" t="str">
            <v>MG</v>
          </cell>
        </row>
        <row r="19">
          <cell r="C19" t="str">
            <v>Other water resource #1</v>
          </cell>
          <cell r="D19" t="str">
            <v>MG</v>
          </cell>
        </row>
        <row r="20">
          <cell r="C20" t="str">
            <v>Other water resource #2</v>
          </cell>
          <cell r="D20" t="str">
            <v>MG</v>
          </cell>
        </row>
        <row r="21">
          <cell r="C21" t="str">
            <v>Total energy used (on-site and off-Site)</v>
          </cell>
          <cell r="D21" t="str">
            <v>MMBtu</v>
          </cell>
        </row>
        <row r="23">
          <cell r="C23" t="str">
            <v>On-site renewable energy generation or use + on-site biodiesel use + biodiesel and other renewable resource use for transportation</v>
          </cell>
          <cell r="D23" t="str">
            <v>MMBtu</v>
          </cell>
        </row>
        <row r="24">
          <cell r="C24" t="str">
            <v>Voluntary purchase of renewable electricity</v>
          </cell>
          <cell r="D24" t="str">
            <v>MWh</v>
          </cell>
        </row>
        <row r="25">
          <cell r="C25" t="str">
            <v>Voluntary purchase of RECs</v>
          </cell>
          <cell r="D25" t="str">
            <v>MWh</v>
          </cell>
        </row>
        <row r="26">
          <cell r="C26" t="str">
            <v>On-site grid electricity use</v>
          </cell>
          <cell r="D26" t="str">
            <v>MWh</v>
          </cell>
        </row>
        <row r="27">
          <cell r="C27" t="str">
            <v>On-site NOx, SOx, and PM emissions</v>
          </cell>
          <cell r="D27" t="str">
            <v>Pounds</v>
          </cell>
        </row>
        <row r="28">
          <cell r="C28" t="str">
            <v>On-site HAP emissions</v>
          </cell>
          <cell r="D28" t="str">
            <v>Pounds</v>
          </cell>
        </row>
        <row r="29">
          <cell r="C29" t="str">
            <v>Total NOx, SOx, and PM emissions</v>
          </cell>
          <cell r="D29" t="str">
            <v>Pounds</v>
          </cell>
        </row>
        <row r="30">
          <cell r="C30" t="str">
            <v xml:space="preserve">      Total NOx emissions</v>
          </cell>
          <cell r="D30" t="str">
            <v>Pounds</v>
          </cell>
        </row>
        <row r="31">
          <cell r="C31" t="str">
            <v xml:space="preserve">      Total SOx emissions</v>
          </cell>
          <cell r="D31" t="str">
            <v>Pounds</v>
          </cell>
        </row>
        <row r="32">
          <cell r="C32" t="str">
            <v xml:space="preserve">      Total PM emissions</v>
          </cell>
          <cell r="D32" t="str">
            <v>Pounds</v>
          </cell>
        </row>
        <row r="33">
          <cell r="C33" t="str">
            <v>Total HAP emissions</v>
          </cell>
          <cell r="D33" t="str">
            <v>Pounds</v>
          </cell>
        </row>
        <row r="34">
          <cell r="C34" t="str">
            <v>Total greenhouse gas emissions</v>
          </cell>
          <cell r="D34" t="str">
            <v>Tons CO2e*</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sheetPr>
  <dimension ref="A1:A71"/>
  <sheetViews>
    <sheetView showGridLines="0" view="pageLayout" zoomScale="90" zoomScaleNormal="100" zoomScalePageLayoutView="90" workbookViewId="0">
      <selection activeCell="A8" sqref="A8"/>
    </sheetView>
  </sheetViews>
  <sheetFormatPr defaultRowHeight="15" x14ac:dyDescent="0.25"/>
  <cols>
    <col min="1" max="1" width="100" customWidth="1"/>
  </cols>
  <sheetData>
    <row r="1" spans="1:1" ht="22.15" customHeight="1" x14ac:dyDescent="0.25">
      <c r="A1" s="90" t="s">
        <v>0</v>
      </c>
    </row>
    <row r="2" spans="1:1" ht="15" customHeight="1" x14ac:dyDescent="0.25">
      <c r="A2" s="111" t="s">
        <v>1</v>
      </c>
    </row>
    <row r="3" spans="1:1" ht="7.9" customHeight="1" x14ac:dyDescent="0.25">
      <c r="A3" s="27"/>
    </row>
    <row r="4" spans="1:1" ht="22.15" customHeight="1" x14ac:dyDescent="0.25">
      <c r="A4" s="91" t="s">
        <v>2</v>
      </c>
    </row>
    <row r="5" spans="1:1" ht="7.9" customHeight="1" x14ac:dyDescent="0.25">
      <c r="A5" s="27"/>
    </row>
    <row r="6" spans="1:1" ht="104.25" x14ac:dyDescent="0.25">
      <c r="A6" s="112" t="s">
        <v>3</v>
      </c>
    </row>
    <row r="7" spans="1:1" ht="7.9" customHeight="1" x14ac:dyDescent="0.25">
      <c r="A7" s="28"/>
    </row>
    <row r="8" spans="1:1" ht="40.5" x14ac:dyDescent="0.25">
      <c r="A8" s="113" t="s">
        <v>4</v>
      </c>
    </row>
    <row r="9" spans="1:1" ht="51" x14ac:dyDescent="0.25">
      <c r="A9" s="114" t="s">
        <v>5</v>
      </c>
    </row>
    <row r="10" spans="1:1" ht="7.9" customHeight="1" x14ac:dyDescent="0.25">
      <c r="A10" s="28"/>
    </row>
    <row r="11" spans="1:1" ht="66" x14ac:dyDescent="0.25">
      <c r="A11" s="113" t="s">
        <v>6</v>
      </c>
    </row>
    <row r="12" spans="1:1" ht="7.9" customHeight="1" x14ac:dyDescent="0.25">
      <c r="A12" s="28"/>
    </row>
    <row r="13" spans="1:1" ht="25.5" x14ac:dyDescent="0.25">
      <c r="A13" s="115" t="s">
        <v>7</v>
      </c>
    </row>
    <row r="14" spans="1:1" x14ac:dyDescent="0.25">
      <c r="A14" s="116" t="s">
        <v>8</v>
      </c>
    </row>
    <row r="15" spans="1:1" x14ac:dyDescent="0.25">
      <c r="A15" s="117" t="s">
        <v>9</v>
      </c>
    </row>
    <row r="16" spans="1:1" ht="25.5" x14ac:dyDescent="0.25">
      <c r="A16" s="116" t="s">
        <v>10</v>
      </c>
    </row>
    <row r="17" spans="1:1" x14ac:dyDescent="0.25">
      <c r="A17" s="117" t="s">
        <v>11</v>
      </c>
    </row>
    <row r="18" spans="1:1" ht="25.5" x14ac:dyDescent="0.25">
      <c r="A18" s="117" t="s">
        <v>12</v>
      </c>
    </row>
    <row r="19" spans="1:1" ht="25.5" x14ac:dyDescent="0.25">
      <c r="A19" s="117" t="s">
        <v>13</v>
      </c>
    </row>
    <row r="20" spans="1:1" ht="7.9" customHeight="1" x14ac:dyDescent="0.25">
      <c r="A20" s="28"/>
    </row>
    <row r="21" spans="1:1" ht="26.45" customHeight="1" x14ac:dyDescent="0.25">
      <c r="A21" s="115" t="s">
        <v>14</v>
      </c>
    </row>
    <row r="22" spans="1:1" x14ac:dyDescent="0.25">
      <c r="A22" s="116" t="s">
        <v>15</v>
      </c>
    </row>
    <row r="23" spans="1:1" ht="25.5" x14ac:dyDescent="0.25">
      <c r="A23" s="118" t="s">
        <v>16</v>
      </c>
    </row>
    <row r="24" spans="1:1" x14ac:dyDescent="0.25">
      <c r="A24" s="118" t="s">
        <v>17</v>
      </c>
    </row>
    <row r="25" spans="1:1" ht="25.5" x14ac:dyDescent="0.25">
      <c r="A25" s="117" t="s">
        <v>18</v>
      </c>
    </row>
    <row r="26" spans="1:1" ht="51" x14ac:dyDescent="0.25">
      <c r="A26" s="116" t="s">
        <v>19</v>
      </c>
    </row>
    <row r="27" spans="1:1" x14ac:dyDescent="0.25">
      <c r="A27" s="117" t="s">
        <v>20</v>
      </c>
    </row>
    <row r="28" spans="1:1" ht="12.95" customHeight="1" x14ac:dyDescent="0.25">
      <c r="A28" s="117" t="s">
        <v>21</v>
      </c>
    </row>
    <row r="29" spans="1:1" ht="25.5" x14ac:dyDescent="0.25">
      <c r="A29" s="119" t="s">
        <v>22</v>
      </c>
    </row>
    <row r="30" spans="1:1" ht="25.5" x14ac:dyDescent="0.25">
      <c r="A30" s="117" t="s">
        <v>23</v>
      </c>
    </row>
    <row r="31" spans="1:1" ht="7.9" customHeight="1" x14ac:dyDescent="0.25">
      <c r="A31" s="28"/>
    </row>
    <row r="32" spans="1:1" ht="38.25" x14ac:dyDescent="0.25">
      <c r="A32" s="115" t="s">
        <v>24</v>
      </c>
    </row>
    <row r="33" spans="1:1" x14ac:dyDescent="0.25">
      <c r="A33" s="117" t="s">
        <v>25</v>
      </c>
    </row>
    <row r="34" spans="1:1" x14ac:dyDescent="0.25">
      <c r="A34" s="117" t="s">
        <v>26</v>
      </c>
    </row>
    <row r="35" spans="1:1" ht="25.5" x14ac:dyDescent="0.25">
      <c r="A35" s="117" t="s">
        <v>27</v>
      </c>
    </row>
    <row r="36" spans="1:1" ht="25.5" x14ac:dyDescent="0.25">
      <c r="A36" s="117" t="s">
        <v>28</v>
      </c>
    </row>
    <row r="37" spans="1:1" ht="25.5" x14ac:dyDescent="0.25">
      <c r="A37" s="117" t="s">
        <v>29</v>
      </c>
    </row>
    <row r="38" spans="1:1" ht="25.5" x14ac:dyDescent="0.25">
      <c r="A38" s="117" t="s">
        <v>30</v>
      </c>
    </row>
    <row r="39" spans="1:1" ht="12.95" customHeight="1" x14ac:dyDescent="0.25">
      <c r="A39" s="117" t="s">
        <v>31</v>
      </c>
    </row>
    <row r="40" spans="1:1" x14ac:dyDescent="0.25">
      <c r="A40" s="117" t="s">
        <v>32</v>
      </c>
    </row>
    <row r="41" spans="1:1" x14ac:dyDescent="0.25">
      <c r="A41" s="28"/>
    </row>
    <row r="42" spans="1:1" x14ac:dyDescent="0.25">
      <c r="A42" s="29" t="s">
        <v>33</v>
      </c>
    </row>
    <row r="43" spans="1:1" ht="25.5" x14ac:dyDescent="0.25">
      <c r="A43" s="117" t="s">
        <v>34</v>
      </c>
    </row>
    <row r="44" spans="1:1" ht="25.5" x14ac:dyDescent="0.25">
      <c r="A44" s="118" t="s">
        <v>35</v>
      </c>
    </row>
    <row r="45" spans="1:1" x14ac:dyDescent="0.25">
      <c r="A45" s="117" t="s">
        <v>36</v>
      </c>
    </row>
    <row r="46" spans="1:1" ht="25.5" x14ac:dyDescent="0.25">
      <c r="A46" s="117" t="s">
        <v>37</v>
      </c>
    </row>
    <row r="47" spans="1:1" ht="7.9" customHeight="1" x14ac:dyDescent="0.25">
      <c r="A47" s="30"/>
    </row>
    <row r="48" spans="1:1" ht="22.15" customHeight="1" x14ac:dyDescent="0.25">
      <c r="A48" s="91" t="s">
        <v>38</v>
      </c>
    </row>
    <row r="49" spans="1:1" ht="38.25" x14ac:dyDescent="0.25">
      <c r="A49" s="120" t="s">
        <v>39</v>
      </c>
    </row>
    <row r="50" spans="1:1" ht="7.9" customHeight="1" x14ac:dyDescent="0.25">
      <c r="A50" s="30"/>
    </row>
    <row r="51" spans="1:1" ht="22.15" customHeight="1" x14ac:dyDescent="0.25">
      <c r="A51" s="80" t="s">
        <v>40</v>
      </c>
    </row>
    <row r="52" spans="1:1" ht="51" x14ac:dyDescent="0.25">
      <c r="A52" s="120" t="s">
        <v>41</v>
      </c>
    </row>
    <row r="53" spans="1:1" ht="79.900000000000006" customHeight="1" x14ac:dyDescent="0.25">
      <c r="A53" s="117" t="s">
        <v>42</v>
      </c>
    </row>
    <row r="54" spans="1:1" ht="38.25" x14ac:dyDescent="0.25">
      <c r="A54" s="117" t="s">
        <v>43</v>
      </c>
    </row>
    <row r="55" spans="1:1" ht="63.75" x14ac:dyDescent="0.25">
      <c r="A55" s="117" t="s">
        <v>44</v>
      </c>
    </row>
    <row r="56" spans="1:1" ht="38.25" x14ac:dyDescent="0.25">
      <c r="A56" s="117" t="s">
        <v>45</v>
      </c>
    </row>
    <row r="57" spans="1:1" ht="102" x14ac:dyDescent="0.25">
      <c r="A57" s="117" t="s">
        <v>46</v>
      </c>
    </row>
    <row r="58" spans="1:1" ht="25.5" x14ac:dyDescent="0.25">
      <c r="A58" s="117" t="s">
        <v>47</v>
      </c>
    </row>
    <row r="59" spans="1:1" ht="51" x14ac:dyDescent="0.25">
      <c r="A59" s="117" t="s">
        <v>48</v>
      </c>
    </row>
    <row r="60" spans="1:1" ht="7.9" customHeight="1" x14ac:dyDescent="0.25">
      <c r="A60" s="30"/>
    </row>
    <row r="61" spans="1:1" ht="22.15" customHeight="1" x14ac:dyDescent="0.25">
      <c r="A61" s="121" t="s">
        <v>49</v>
      </c>
    </row>
    <row r="62" spans="1:1" ht="38.25" x14ac:dyDescent="0.25">
      <c r="A62" s="120" t="s">
        <v>50</v>
      </c>
    </row>
    <row r="63" spans="1:1" ht="102" x14ac:dyDescent="0.25">
      <c r="A63" s="117" t="s">
        <v>51</v>
      </c>
    </row>
    <row r="64" spans="1:1" ht="102" x14ac:dyDescent="0.25">
      <c r="A64" s="117" t="s">
        <v>52</v>
      </c>
    </row>
    <row r="65" spans="1:1" ht="54.6" customHeight="1" x14ac:dyDescent="0.25">
      <c r="A65" s="117" t="s">
        <v>53</v>
      </c>
    </row>
    <row r="66" spans="1:1" ht="7.9" customHeight="1" x14ac:dyDescent="0.25">
      <c r="A66" s="30"/>
    </row>
    <row r="67" spans="1:1" ht="82.9" customHeight="1" x14ac:dyDescent="0.25">
      <c r="A67" s="114" t="s">
        <v>54</v>
      </c>
    </row>
    <row r="68" spans="1:1" ht="7.9" customHeight="1" x14ac:dyDescent="0.25">
      <c r="A68" s="31"/>
    </row>
    <row r="69" spans="1:1" ht="56.45" customHeight="1" x14ac:dyDescent="0.25">
      <c r="A69" s="92" t="s">
        <v>55</v>
      </c>
    </row>
    <row r="70" spans="1:1" ht="7.9" customHeight="1" x14ac:dyDescent="0.25">
      <c r="A70" s="31"/>
    </row>
    <row r="71" spans="1:1" ht="45" customHeight="1" x14ac:dyDescent="0.25">
      <c r="A71" s="32" t="s">
        <v>56</v>
      </c>
    </row>
  </sheetData>
  <sheetProtection password="EF11" sheet="1" objects="1" scenarios="1"/>
  <pageMargins left="0.7" right="0.7" top="0.5" bottom="0.5" header="0.3" footer="0.3"/>
  <pageSetup scale="90" orientation="portrait" r:id="rId1"/>
  <headerFooter>
    <oddFooter>&amp;C_x000D_&amp;1#&amp;"Verdana"&amp;7&amp;K000000 Confidential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99"/>
  </sheetPr>
  <dimension ref="A1:L57"/>
  <sheetViews>
    <sheetView view="pageLayout" zoomScaleNormal="100" workbookViewId="0">
      <selection activeCell="H29" sqref="H29"/>
    </sheetView>
  </sheetViews>
  <sheetFormatPr defaultColWidth="9.140625" defaultRowHeight="15" x14ac:dyDescent="0.25"/>
  <cols>
    <col min="1" max="7" width="13.7109375" customWidth="1"/>
    <col min="8" max="8" width="15.7109375" customWidth="1"/>
    <col min="9" max="11" width="13.7109375" customWidth="1"/>
  </cols>
  <sheetData>
    <row r="1" spans="1:8" x14ac:dyDescent="0.25">
      <c r="B1" s="2"/>
      <c r="H1" s="3"/>
    </row>
    <row r="2" spans="1:8" x14ac:dyDescent="0.25">
      <c r="B2" s="2"/>
      <c r="E2" s="12"/>
      <c r="H2" s="13"/>
    </row>
    <row r="3" spans="1:8" x14ac:dyDescent="0.25">
      <c r="A3" s="205" t="s">
        <v>57</v>
      </c>
      <c r="B3" s="205"/>
      <c r="C3" s="205"/>
      <c r="D3" s="205"/>
      <c r="E3" s="205"/>
      <c r="F3" s="205"/>
      <c r="G3" s="205"/>
      <c r="H3" s="205"/>
    </row>
    <row r="4" spans="1:8" ht="14.45" customHeight="1" x14ac:dyDescent="0.25">
      <c r="A4" s="206" t="s">
        <v>58</v>
      </c>
      <c r="B4" s="206"/>
      <c r="C4" s="206"/>
      <c r="D4" s="206"/>
      <c r="E4" s="206"/>
      <c r="F4" s="206"/>
      <c r="G4" s="206"/>
      <c r="H4" s="206"/>
    </row>
    <row r="5" spans="1:8" x14ac:dyDescent="0.25">
      <c r="A5" s="14"/>
      <c r="B5" s="14"/>
      <c r="C5" s="14"/>
      <c r="D5" s="14"/>
      <c r="E5" s="14"/>
      <c r="F5" s="14"/>
      <c r="G5" s="14"/>
      <c r="H5" s="14"/>
    </row>
    <row r="6" spans="1:8" ht="15.75" x14ac:dyDescent="0.25">
      <c r="B6" s="4" t="s">
        <v>59</v>
      </c>
      <c r="C6" s="213" t="s">
        <v>60</v>
      </c>
      <c r="D6" s="213"/>
      <c r="E6" s="213"/>
      <c r="F6" s="213"/>
      <c r="G6" s="213"/>
      <c r="H6" s="54"/>
    </row>
    <row r="7" spans="1:8" ht="15.75" x14ac:dyDescent="0.25">
      <c r="B7" s="11" t="s">
        <v>61</v>
      </c>
      <c r="C7" s="213" t="s">
        <v>277</v>
      </c>
      <c r="D7" s="213"/>
      <c r="E7" s="213"/>
      <c r="F7" s="213"/>
      <c r="G7" s="213"/>
      <c r="H7" s="54"/>
    </row>
    <row r="8" spans="1:8" ht="29.45" customHeight="1" x14ac:dyDescent="0.25">
      <c r="A8" s="56"/>
      <c r="B8" s="56"/>
      <c r="C8" s="224" t="s">
        <v>62</v>
      </c>
      <c r="D8" s="225"/>
      <c r="E8" s="225"/>
      <c r="F8" s="225"/>
      <c r="G8" s="226"/>
      <c r="H8" s="56"/>
    </row>
    <row r="9" spans="1:8" ht="14.45" customHeight="1" x14ac:dyDescent="0.25">
      <c r="A9" s="57"/>
      <c r="B9" s="57"/>
      <c r="D9" s="81"/>
      <c r="E9" s="81"/>
      <c r="F9" s="81"/>
      <c r="G9" s="81"/>
      <c r="H9" s="57"/>
    </row>
    <row r="10" spans="1:8" ht="14.45" customHeight="1" x14ac:dyDescent="0.25">
      <c r="C10" s="218" t="s">
        <v>63</v>
      </c>
      <c r="D10" s="219"/>
      <c r="E10" s="219"/>
      <c r="F10" s="219"/>
      <c r="G10" s="220"/>
      <c r="H10" s="81"/>
    </row>
    <row r="11" spans="1:8" x14ac:dyDescent="0.25">
      <c r="A11" s="56"/>
      <c r="B11" s="56"/>
      <c r="C11" s="221"/>
      <c r="D11" s="222"/>
      <c r="E11" s="222"/>
      <c r="F11" s="222"/>
      <c r="G11" s="223"/>
      <c r="H11" s="56"/>
    </row>
    <row r="12" spans="1:8" x14ac:dyDescent="0.25">
      <c r="B12" s="55" t="s">
        <v>64</v>
      </c>
      <c r="C12" s="214"/>
      <c r="D12" s="215"/>
      <c r="E12" s="215"/>
      <c r="F12" s="215"/>
      <c r="G12" s="216"/>
    </row>
    <row r="13" spans="1:8" x14ac:dyDescent="0.25">
      <c r="B13" s="55" t="s">
        <v>65</v>
      </c>
      <c r="C13" s="192" t="s">
        <v>278</v>
      </c>
      <c r="D13" s="192"/>
      <c r="E13" s="192"/>
      <c r="F13" s="192"/>
      <c r="G13" s="192"/>
    </row>
    <row r="15" spans="1:8" x14ac:dyDescent="0.25">
      <c r="C15" s="217" t="str">
        <f ca="1">IF(ISERROR('Energy &amp; Air 1'!B9),"ERROR: OPEN CALCULATIONS FILE","")</f>
        <v/>
      </c>
      <c r="D15" s="217"/>
      <c r="E15" s="217"/>
      <c r="F15" s="217"/>
      <c r="G15" s="217"/>
      <c r="H15" s="53"/>
    </row>
    <row r="16" spans="1:8" x14ac:dyDescent="0.25">
      <c r="B16" s="5"/>
    </row>
    <row r="17" spans="2:8" x14ac:dyDescent="0.25">
      <c r="B17" s="58" t="s">
        <v>66</v>
      </c>
      <c r="C17" s="227" t="s">
        <v>67</v>
      </c>
      <c r="D17" s="227"/>
      <c r="E17" s="227"/>
      <c r="F17" s="227"/>
      <c r="G17" s="227"/>
    </row>
    <row r="18" spans="2:8" x14ac:dyDescent="0.25">
      <c r="B18" s="6" t="s">
        <v>68</v>
      </c>
      <c r="C18" s="192" t="s">
        <v>69</v>
      </c>
      <c r="D18" s="192"/>
      <c r="E18" s="192"/>
      <c r="F18" s="192"/>
      <c r="G18" s="192"/>
    </row>
    <row r="19" spans="2:8" x14ac:dyDescent="0.25">
      <c r="B19" s="6" t="s">
        <v>70</v>
      </c>
      <c r="C19" s="192" t="s">
        <v>71</v>
      </c>
      <c r="D19" s="192"/>
      <c r="E19" s="192"/>
      <c r="F19" s="192"/>
      <c r="G19" s="192"/>
    </row>
    <row r="20" spans="2:8" x14ac:dyDescent="0.25">
      <c r="B20" s="6" t="s">
        <v>72</v>
      </c>
      <c r="C20" s="192" t="s">
        <v>73</v>
      </c>
      <c r="D20" s="192"/>
      <c r="E20" s="192"/>
      <c r="F20" s="192"/>
      <c r="G20" s="192"/>
    </row>
    <row r="21" spans="2:8" x14ac:dyDescent="0.25">
      <c r="B21" s="6" t="s">
        <v>74</v>
      </c>
      <c r="C21" s="192" t="s">
        <v>75</v>
      </c>
      <c r="D21" s="192"/>
      <c r="E21" s="192"/>
      <c r="F21" s="192"/>
      <c r="G21" s="192"/>
    </row>
    <row r="22" spans="2:8" x14ac:dyDescent="0.25">
      <c r="B22" s="6" t="s">
        <v>76</v>
      </c>
      <c r="C22" s="192" t="s">
        <v>77</v>
      </c>
      <c r="D22" s="192"/>
      <c r="E22" s="192"/>
      <c r="F22" s="192"/>
      <c r="G22" s="192"/>
    </row>
    <row r="23" spans="2:8" x14ac:dyDescent="0.25">
      <c r="B23" s="6" t="s">
        <v>78</v>
      </c>
      <c r="C23" s="192" t="s">
        <v>77</v>
      </c>
      <c r="D23" s="192"/>
      <c r="E23" s="192"/>
      <c r="F23" s="192"/>
      <c r="G23" s="192"/>
    </row>
    <row r="24" spans="2:8" x14ac:dyDescent="0.25">
      <c r="B24" s="9"/>
      <c r="C24" s="207" t="s">
        <v>79</v>
      </c>
      <c r="D24" s="208"/>
      <c r="E24" s="208"/>
      <c r="F24" s="208"/>
      <c r="G24" s="209"/>
    </row>
    <row r="25" spans="2:8" x14ac:dyDescent="0.25">
      <c r="C25" s="210"/>
      <c r="D25" s="211"/>
      <c r="E25" s="211"/>
      <c r="F25" s="211"/>
      <c r="G25" s="212"/>
    </row>
    <row r="26" spans="2:8" x14ac:dyDescent="0.25">
      <c r="B26" s="53"/>
      <c r="C26" s="53"/>
      <c r="D26" s="53"/>
      <c r="E26" s="53"/>
      <c r="F26" s="53"/>
      <c r="G26" s="53"/>
    </row>
    <row r="27" spans="2:8" x14ac:dyDescent="0.25">
      <c r="B27" s="16"/>
      <c r="C27" s="16"/>
      <c r="D27" s="16"/>
      <c r="E27" s="16"/>
      <c r="F27" s="16"/>
      <c r="G27" s="16"/>
    </row>
    <row r="28" spans="2:8" x14ac:dyDescent="0.25">
      <c r="B28" s="16"/>
      <c r="C28" s="16"/>
      <c r="D28" s="16"/>
      <c r="E28" s="16"/>
      <c r="F28" s="16"/>
      <c r="G28" s="16"/>
    </row>
    <row r="29" spans="2:8" x14ac:dyDescent="0.25">
      <c r="B29" s="17" t="s">
        <v>80</v>
      </c>
      <c r="C29" s="21"/>
      <c r="D29" s="21"/>
      <c r="E29" s="21"/>
      <c r="F29" s="21"/>
      <c r="G29" s="16"/>
    </row>
    <row r="30" spans="2:8" ht="15" customHeight="1" x14ac:dyDescent="0.25">
      <c r="B30" s="88"/>
      <c r="C30" s="193" t="s">
        <v>81</v>
      </c>
      <c r="D30" s="194"/>
      <c r="E30" s="194"/>
      <c r="F30" s="194"/>
      <c r="G30" s="194"/>
      <c r="H30" s="56"/>
    </row>
    <row r="31" spans="2:8" ht="15" customHeight="1" x14ac:dyDescent="0.25">
      <c r="B31" s="19"/>
      <c r="C31" s="201" t="s">
        <v>82</v>
      </c>
      <c r="D31" s="202"/>
      <c r="E31" s="202"/>
      <c r="F31" s="202"/>
      <c r="G31" s="202"/>
      <c r="H31" s="56"/>
    </row>
    <row r="32" spans="2:8" ht="14.45" customHeight="1" x14ac:dyDescent="0.25">
      <c r="B32" s="18"/>
      <c r="C32" s="201" t="s">
        <v>83</v>
      </c>
      <c r="D32" s="202"/>
      <c r="E32" s="202"/>
      <c r="F32" s="202"/>
      <c r="G32" s="202"/>
      <c r="H32" s="56"/>
    </row>
    <row r="33" spans="1:12" ht="14.45" customHeight="1" x14ac:dyDescent="0.25">
      <c r="B33" s="89"/>
      <c r="C33" s="203" t="s">
        <v>84</v>
      </c>
      <c r="D33" s="204"/>
      <c r="E33" s="204"/>
      <c r="F33" s="204"/>
      <c r="G33" s="204"/>
      <c r="H33" s="56"/>
    </row>
    <row r="34" spans="1:12" ht="14.45" customHeight="1" x14ac:dyDescent="0.25">
      <c r="B34" s="20"/>
      <c r="C34" s="201" t="s">
        <v>85</v>
      </c>
      <c r="D34" s="202"/>
      <c r="E34" s="202"/>
      <c r="F34" s="202"/>
      <c r="G34" s="202"/>
      <c r="H34" s="56"/>
    </row>
    <row r="36" spans="1:12" ht="15" customHeight="1" x14ac:dyDescent="0.25">
      <c r="A36" s="7" t="s">
        <v>86</v>
      </c>
    </row>
    <row r="37" spans="1:12" ht="14.45" customHeight="1" x14ac:dyDescent="0.25">
      <c r="A37" s="195" t="s">
        <v>279</v>
      </c>
      <c r="B37" s="196"/>
      <c r="C37" s="196"/>
      <c r="D37" s="196"/>
      <c r="E37" s="196"/>
      <c r="F37" s="196"/>
      <c r="G37" s="196"/>
      <c r="H37" s="197"/>
      <c r="I37" s="8"/>
      <c r="J37" s="8"/>
      <c r="K37" s="8"/>
      <c r="L37" s="8"/>
    </row>
    <row r="38" spans="1:12" x14ac:dyDescent="0.25">
      <c r="A38" s="198"/>
      <c r="B38" s="199"/>
      <c r="C38" s="199"/>
      <c r="D38" s="199"/>
      <c r="E38" s="199"/>
      <c r="F38" s="199"/>
      <c r="G38" s="199"/>
      <c r="H38" s="200"/>
    </row>
    <row r="39" spans="1:12" x14ac:dyDescent="0.25">
      <c r="A39" s="198"/>
      <c r="B39" s="199"/>
      <c r="C39" s="199"/>
      <c r="D39" s="199"/>
      <c r="E39" s="199"/>
      <c r="F39" s="199"/>
      <c r="G39" s="199"/>
      <c r="H39" s="200"/>
    </row>
    <row r="40" spans="1:12" x14ac:dyDescent="0.25">
      <c r="A40" s="198"/>
      <c r="B40" s="199"/>
      <c r="C40" s="199"/>
      <c r="D40" s="199"/>
      <c r="E40" s="199"/>
      <c r="F40" s="199"/>
      <c r="G40" s="199"/>
      <c r="H40" s="200"/>
    </row>
    <row r="41" spans="1:12" x14ac:dyDescent="0.25">
      <c r="A41" s="198"/>
      <c r="B41" s="199"/>
      <c r="C41" s="199"/>
      <c r="D41" s="199"/>
      <c r="E41" s="199"/>
      <c r="F41" s="199"/>
      <c r="G41" s="199"/>
      <c r="H41" s="200"/>
    </row>
    <row r="42" spans="1:12" x14ac:dyDescent="0.25">
      <c r="A42" s="198"/>
      <c r="B42" s="199"/>
      <c r="C42" s="199"/>
      <c r="D42" s="199"/>
      <c r="E42" s="199"/>
      <c r="F42" s="199"/>
      <c r="G42" s="199"/>
      <c r="H42" s="200"/>
    </row>
    <row r="43" spans="1:12" x14ac:dyDescent="0.25">
      <c r="A43" s="198"/>
      <c r="B43" s="199"/>
      <c r="C43" s="199"/>
      <c r="D43" s="199"/>
      <c r="E43" s="199"/>
      <c r="F43" s="199"/>
      <c r="G43" s="199"/>
      <c r="H43" s="200"/>
    </row>
    <row r="44" spans="1:12" x14ac:dyDescent="0.25">
      <c r="A44" s="198"/>
      <c r="B44" s="199"/>
      <c r="C44" s="199"/>
      <c r="D44" s="199"/>
      <c r="E44" s="199"/>
      <c r="F44" s="199"/>
      <c r="G44" s="199"/>
      <c r="H44" s="200"/>
    </row>
    <row r="45" spans="1:12" x14ac:dyDescent="0.25">
      <c r="A45" s="198"/>
      <c r="B45" s="199"/>
      <c r="C45" s="199"/>
      <c r="D45" s="199"/>
      <c r="E45" s="199"/>
      <c r="F45" s="199"/>
      <c r="G45" s="199"/>
      <c r="H45" s="200"/>
    </row>
    <row r="46" spans="1:12" x14ac:dyDescent="0.25">
      <c r="A46" s="198"/>
      <c r="B46" s="199"/>
      <c r="C46" s="199"/>
      <c r="D46" s="199"/>
      <c r="E46" s="199"/>
      <c r="F46" s="199"/>
      <c r="G46" s="199"/>
      <c r="H46" s="200"/>
    </row>
    <row r="47" spans="1:12" x14ac:dyDescent="0.25">
      <c r="A47" s="198"/>
      <c r="B47" s="199"/>
      <c r="C47" s="199"/>
      <c r="D47" s="199"/>
      <c r="E47" s="199"/>
      <c r="F47" s="199"/>
      <c r="G47" s="199"/>
      <c r="H47" s="200"/>
    </row>
    <row r="48" spans="1:12" x14ac:dyDescent="0.25">
      <c r="A48" s="198"/>
      <c r="B48" s="199"/>
      <c r="C48" s="199"/>
      <c r="D48" s="199"/>
      <c r="E48" s="199"/>
      <c r="F48" s="199"/>
      <c r="G48" s="199"/>
      <c r="H48" s="200"/>
    </row>
    <row r="49" spans="1:8" x14ac:dyDescent="0.25">
      <c r="A49" s="198"/>
      <c r="B49" s="199"/>
      <c r="C49" s="199"/>
      <c r="D49" s="199"/>
      <c r="E49" s="199"/>
      <c r="F49" s="199"/>
      <c r="G49" s="199"/>
      <c r="H49" s="200"/>
    </row>
    <row r="50" spans="1:8" x14ac:dyDescent="0.25">
      <c r="A50" s="198"/>
      <c r="B50" s="199"/>
      <c r="C50" s="199"/>
      <c r="D50" s="199"/>
      <c r="E50" s="199"/>
      <c r="F50" s="199"/>
      <c r="G50" s="199"/>
      <c r="H50" s="200"/>
    </row>
    <row r="51" spans="1:8" x14ac:dyDescent="0.25">
      <c r="A51" s="198"/>
      <c r="B51" s="199"/>
      <c r="C51" s="199"/>
      <c r="D51" s="199"/>
      <c r="E51" s="199"/>
      <c r="F51" s="199"/>
      <c r="G51" s="199"/>
      <c r="H51" s="200"/>
    </row>
    <row r="52" spans="1:8" x14ac:dyDescent="0.25">
      <c r="A52" s="198"/>
      <c r="B52" s="199"/>
      <c r="C52" s="199"/>
      <c r="D52" s="199"/>
      <c r="E52" s="199"/>
      <c r="F52" s="199"/>
      <c r="G52" s="199"/>
      <c r="H52" s="200"/>
    </row>
    <row r="53" spans="1:8" x14ac:dyDescent="0.25">
      <c r="A53" s="198"/>
      <c r="B53" s="199"/>
      <c r="C53" s="199"/>
      <c r="D53" s="199"/>
      <c r="E53" s="199"/>
      <c r="F53" s="199"/>
      <c r="G53" s="199"/>
      <c r="H53" s="200"/>
    </row>
    <row r="54" spans="1:8" x14ac:dyDescent="0.25">
      <c r="A54" s="198"/>
      <c r="B54" s="199"/>
      <c r="C54" s="199"/>
      <c r="D54" s="199"/>
      <c r="E54" s="199"/>
      <c r="F54" s="199"/>
      <c r="G54" s="199"/>
      <c r="H54" s="200"/>
    </row>
    <row r="55" spans="1:8" x14ac:dyDescent="0.25">
      <c r="A55" s="198"/>
      <c r="B55" s="199"/>
      <c r="C55" s="199"/>
      <c r="D55" s="199"/>
      <c r="E55" s="199"/>
      <c r="F55" s="199"/>
      <c r="G55" s="199"/>
      <c r="H55" s="200"/>
    </row>
    <row r="56" spans="1:8" x14ac:dyDescent="0.25">
      <c r="A56" s="198"/>
      <c r="B56" s="199"/>
      <c r="C56" s="199"/>
      <c r="D56" s="199"/>
      <c r="E56" s="199"/>
      <c r="F56" s="199"/>
      <c r="G56" s="199"/>
      <c r="H56" s="200"/>
    </row>
    <row r="57" spans="1:8" x14ac:dyDescent="0.25">
      <c r="A57" s="198"/>
      <c r="B57" s="199"/>
      <c r="C57" s="199"/>
      <c r="D57" s="199"/>
      <c r="E57" s="199"/>
      <c r="F57" s="199"/>
      <c r="G57" s="199"/>
      <c r="H57" s="200"/>
    </row>
  </sheetData>
  <sheetProtection password="EF11" sheet="1" objects="1" scenarios="1" formatCells="0" formatColumns="0" formatRows="0"/>
  <mergeCells count="23">
    <mergeCell ref="A3:H3"/>
    <mergeCell ref="A4:H4"/>
    <mergeCell ref="C24:G25"/>
    <mergeCell ref="C7:G7"/>
    <mergeCell ref="C12:G12"/>
    <mergeCell ref="C13:G13"/>
    <mergeCell ref="C15:G15"/>
    <mergeCell ref="C6:G6"/>
    <mergeCell ref="C10:G11"/>
    <mergeCell ref="C8:G8"/>
    <mergeCell ref="C17:G17"/>
    <mergeCell ref="C18:G18"/>
    <mergeCell ref="C19:G19"/>
    <mergeCell ref="C20:G20"/>
    <mergeCell ref="C21:G21"/>
    <mergeCell ref="C22:G22"/>
    <mergeCell ref="C23:G23"/>
    <mergeCell ref="C30:G30"/>
    <mergeCell ref="A37:H57"/>
    <mergeCell ref="C32:G32"/>
    <mergeCell ref="C31:G31"/>
    <mergeCell ref="C34:G34"/>
    <mergeCell ref="C33:G33"/>
  </mergeCells>
  <pageMargins left="0.7" right="0.7" top="0.75" bottom="0.75" header="0.3" footer="0.3"/>
  <pageSetup scale="80" orientation="portrait" r:id="rId1"/>
  <headerFooter>
    <oddFooter>&amp;C_x000D_&amp;1#&amp;"Verdana"&amp;7&amp;K000000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sheetPr>
  <dimension ref="A1:A32"/>
  <sheetViews>
    <sheetView showGridLines="0" view="pageLayout" topLeftCell="A4" zoomScale="90" zoomScaleNormal="100" zoomScalePageLayoutView="90" workbookViewId="0">
      <selection activeCell="A13" sqref="A13"/>
    </sheetView>
  </sheetViews>
  <sheetFormatPr defaultRowHeight="15" x14ac:dyDescent="0.25"/>
  <cols>
    <col min="1" max="1" width="100" customWidth="1"/>
  </cols>
  <sheetData>
    <row r="1" spans="1:1" ht="22.15" customHeight="1" x14ac:dyDescent="0.25">
      <c r="A1" s="90" t="s">
        <v>0</v>
      </c>
    </row>
    <row r="2" spans="1:1" ht="15" customHeight="1" x14ac:dyDescent="0.25">
      <c r="A2" s="111" t="s">
        <v>1</v>
      </c>
    </row>
    <row r="3" spans="1:1" ht="7.9" customHeight="1" x14ac:dyDescent="0.25">
      <c r="A3" s="27"/>
    </row>
    <row r="4" spans="1:1" ht="22.15" customHeight="1" x14ac:dyDescent="0.25">
      <c r="A4" s="72" t="s">
        <v>87</v>
      </c>
    </row>
    <row r="5" spans="1:1" ht="7.9" customHeight="1" x14ac:dyDescent="0.25">
      <c r="A5" s="28"/>
    </row>
    <row r="6" spans="1:1" ht="22.15" customHeight="1" x14ac:dyDescent="0.25">
      <c r="A6" s="29" t="s">
        <v>88</v>
      </c>
    </row>
    <row r="7" spans="1:1" ht="25.5" x14ac:dyDescent="0.25">
      <c r="A7" s="122" t="s">
        <v>89</v>
      </c>
    </row>
    <row r="8" spans="1:1" ht="51" x14ac:dyDescent="0.25">
      <c r="A8" s="122" t="s">
        <v>90</v>
      </c>
    </row>
    <row r="9" spans="1:1" ht="38.25" x14ac:dyDescent="0.25">
      <c r="A9" s="122" t="s">
        <v>91</v>
      </c>
    </row>
    <row r="10" spans="1:1" ht="63.75" x14ac:dyDescent="0.25">
      <c r="A10" s="122" t="s">
        <v>92</v>
      </c>
    </row>
    <row r="11" spans="1:1" ht="7.9" customHeight="1" x14ac:dyDescent="0.25">
      <c r="A11" s="28"/>
    </row>
    <row r="12" spans="1:1" ht="22.15" customHeight="1" x14ac:dyDescent="0.25">
      <c r="A12" s="29" t="s">
        <v>93</v>
      </c>
    </row>
    <row r="13" spans="1:1" ht="38.25" x14ac:dyDescent="0.25">
      <c r="A13" s="122" t="s">
        <v>94</v>
      </c>
    </row>
    <row r="14" spans="1:1" ht="7.9" customHeight="1" x14ac:dyDescent="0.25">
      <c r="A14" s="28"/>
    </row>
    <row r="15" spans="1:1" ht="7.9" customHeight="1" x14ac:dyDescent="0.25">
      <c r="A15" s="28"/>
    </row>
    <row r="16" spans="1:1" ht="22.15" customHeight="1" x14ac:dyDescent="0.25">
      <c r="A16" s="29" t="s">
        <v>95</v>
      </c>
    </row>
    <row r="17" spans="1:1" ht="38.25" x14ac:dyDescent="0.25">
      <c r="A17" s="122" t="s">
        <v>96</v>
      </c>
    </row>
    <row r="18" spans="1:1" ht="76.5" x14ac:dyDescent="0.25">
      <c r="A18" s="122" t="s">
        <v>97</v>
      </c>
    </row>
    <row r="19" spans="1:1" ht="7.9" customHeight="1" x14ac:dyDescent="0.25">
      <c r="A19" s="28"/>
    </row>
    <row r="20" spans="1:1" ht="22.15" customHeight="1" x14ac:dyDescent="0.25">
      <c r="A20" s="29" t="s">
        <v>98</v>
      </c>
    </row>
    <row r="21" spans="1:1" ht="51" x14ac:dyDescent="0.25">
      <c r="A21" s="116" t="s">
        <v>99</v>
      </c>
    </row>
    <row r="22" spans="1:1" ht="25.5" x14ac:dyDescent="0.25">
      <c r="A22" s="116" t="s">
        <v>100</v>
      </c>
    </row>
    <row r="23" spans="1:1" ht="25.5" x14ac:dyDescent="0.25">
      <c r="A23" s="116" t="s">
        <v>101</v>
      </c>
    </row>
    <row r="24" spans="1:1" ht="7.9" customHeight="1" x14ac:dyDescent="0.25">
      <c r="A24" s="28"/>
    </row>
    <row r="25" spans="1:1" ht="22.15" customHeight="1" x14ac:dyDescent="0.25">
      <c r="A25" s="29" t="s">
        <v>102</v>
      </c>
    </row>
    <row r="26" spans="1:1" ht="40.9" customHeight="1" x14ac:dyDescent="0.25">
      <c r="A26" s="118" t="s">
        <v>103</v>
      </c>
    </row>
    <row r="27" spans="1:1" ht="38.25" x14ac:dyDescent="0.25">
      <c r="A27" s="118" t="s">
        <v>104</v>
      </c>
    </row>
    <row r="28" spans="1:1" ht="43.15" customHeight="1" x14ac:dyDescent="0.25">
      <c r="A28" s="118" t="s">
        <v>105</v>
      </c>
    </row>
    <row r="29" spans="1:1" ht="7.9" customHeight="1" x14ac:dyDescent="0.25">
      <c r="A29" s="28"/>
    </row>
    <row r="30" spans="1:1" ht="22.15" customHeight="1" x14ac:dyDescent="0.25">
      <c r="A30" s="29" t="s">
        <v>106</v>
      </c>
    </row>
    <row r="31" spans="1:1" ht="51" x14ac:dyDescent="0.25">
      <c r="A31" s="118" t="s">
        <v>107</v>
      </c>
    </row>
    <row r="32" spans="1:1" ht="76.5" x14ac:dyDescent="0.25">
      <c r="A32" s="118" t="s">
        <v>108</v>
      </c>
    </row>
  </sheetData>
  <sheetProtection password="EF11" sheet="1" objects="1" scenarios="1"/>
  <pageMargins left="0.7" right="0.7" top="0.5" bottom="0.5" header="0.3" footer="0.3"/>
  <pageSetup scale="90" orientation="portrait" r:id="rId1"/>
  <headerFooter>
    <oddFooter>&amp;C_x000D_&amp;1#&amp;"Verdana"&amp;7&amp;K000000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4" tint="0.59999389629810485"/>
    <pageSetUpPr fitToPage="1"/>
  </sheetPr>
  <dimension ref="A1:K93"/>
  <sheetViews>
    <sheetView tabSelected="1" view="pageBreakPreview" zoomScale="85" zoomScaleNormal="80" zoomScaleSheetLayoutView="85" zoomScalePageLayoutView="80" workbookViewId="0">
      <selection activeCell="I52" sqref="I52"/>
    </sheetView>
  </sheetViews>
  <sheetFormatPr defaultRowHeight="15" x14ac:dyDescent="0.25"/>
  <cols>
    <col min="1" max="1" width="9.5703125" customWidth="1"/>
    <col min="2" max="2" width="10.42578125" customWidth="1"/>
    <col min="3" max="3" width="47.28515625" customWidth="1"/>
    <col min="4" max="4" width="11.85546875" customWidth="1"/>
    <col min="5" max="9" width="15.7109375" customWidth="1"/>
    <col min="10" max="10" width="15.140625" customWidth="1"/>
    <col min="11" max="11" width="11.85546875" customWidth="1"/>
  </cols>
  <sheetData>
    <row r="1" spans="1:11" x14ac:dyDescent="0.25">
      <c r="A1" s="10"/>
      <c r="B1" s="10"/>
      <c r="C1" s="10"/>
      <c r="D1" s="10"/>
      <c r="E1" s="10"/>
      <c r="F1" s="10"/>
      <c r="G1" s="10"/>
      <c r="H1" s="10"/>
      <c r="I1" s="10"/>
      <c r="J1" s="1" t="str">
        <f>General!$A$3</f>
        <v>Greener Cleanups: EPA Spreadsheets for Environmental Footprint Analysis - August 2014</v>
      </c>
    </row>
    <row r="2" spans="1:11" x14ac:dyDescent="0.25">
      <c r="A2" s="10"/>
      <c r="B2" s="10"/>
      <c r="C2" s="10"/>
      <c r="D2" s="10"/>
      <c r="E2" s="10"/>
      <c r="F2" s="10"/>
      <c r="G2" s="10"/>
      <c r="H2" s="10"/>
      <c r="I2" s="10"/>
      <c r="J2" s="1" t="str">
        <f>CONCATENATE(General!$C6," - ", General!$C7)</f>
        <v>Nevada Environmental Response Trust (NERT) - Groundwater Monitoring and Treatment (July 2023 - December 2023)</v>
      </c>
    </row>
    <row r="3" spans="1:11" hidden="1" x14ac:dyDescent="0.25">
      <c r="A3" s="10"/>
      <c r="B3" s="10"/>
      <c r="C3" s="10"/>
      <c r="D3" s="10"/>
      <c r="E3" s="10"/>
      <c r="F3" s="10"/>
      <c r="G3" s="10"/>
      <c r="H3" s="10"/>
      <c r="I3" s="10"/>
      <c r="J3" s="1"/>
    </row>
    <row r="4" spans="1:11" ht="19.5" thickBot="1" x14ac:dyDescent="0.35">
      <c r="A4" s="242" t="s">
        <v>109</v>
      </c>
      <c r="B4" s="242"/>
      <c r="C4" s="242"/>
      <c r="D4" s="242"/>
      <c r="E4" s="242"/>
      <c r="F4" s="242"/>
      <c r="G4" s="242"/>
      <c r="H4" s="242"/>
      <c r="I4" s="242"/>
      <c r="J4" s="242"/>
    </row>
    <row r="5" spans="1:11" x14ac:dyDescent="0.25">
      <c r="A5" s="248" t="s">
        <v>110</v>
      </c>
      <c r="B5" s="254" t="s">
        <v>111</v>
      </c>
      <c r="C5" s="255"/>
      <c r="D5" s="246" t="s">
        <v>112</v>
      </c>
      <c r="E5" s="246" t="s">
        <v>113</v>
      </c>
      <c r="F5" s="246"/>
      <c r="G5" s="246"/>
      <c r="H5" s="246"/>
      <c r="I5" s="246"/>
      <c r="J5" s="246"/>
      <c r="K5" s="250"/>
    </row>
    <row r="6" spans="1:11" ht="35.450000000000003" customHeight="1" thickBot="1" x14ac:dyDescent="0.3">
      <c r="A6" s="249"/>
      <c r="B6" s="256"/>
      <c r="C6" s="257"/>
      <c r="D6" s="247"/>
      <c r="E6" s="73" t="str">
        <f>IF(General!C18=0, " ", General!C18)</f>
        <v xml:space="preserve">Electricity - GW Extraction </v>
      </c>
      <c r="F6" s="73" t="str">
        <f>IF(General!C19=0, " ", General!C19)</f>
        <v>Electricity - GW Treatment</v>
      </c>
      <c r="G6" s="73" t="str">
        <f>IF(General!C20=0, " ", General!C20)</f>
        <v>GWETS Activities except Electricity</v>
      </c>
      <c r="H6" s="73" t="str">
        <f>IF(General!C21=0, " ", General!C21)</f>
        <v>GWM Activities</v>
      </c>
      <c r="I6" s="73" t="str">
        <f>IF(General!C22=0, " ", General!C22)</f>
        <v>Not Used</v>
      </c>
      <c r="J6" s="73" t="str">
        <f>IF(General!C23=0, " ", General!C23)</f>
        <v>Not Used</v>
      </c>
      <c r="K6" s="52" t="s">
        <v>114</v>
      </c>
    </row>
    <row r="7" spans="1:11" ht="18" customHeight="1" x14ac:dyDescent="0.25">
      <c r="A7" s="243" t="s">
        <v>115</v>
      </c>
      <c r="B7" s="47" t="s">
        <v>116</v>
      </c>
      <c r="C7" s="40" t="s">
        <v>117</v>
      </c>
      <c r="D7" s="39" t="s">
        <v>118</v>
      </c>
      <c r="E7" s="96">
        <f ca="1">INDIRECT(CONCATENATE("'",General!$C$12,"[",General!$C$13,"]transfer 3'!",ADDRESS(ROW(S129),COLUMN(S129),4)))</f>
        <v>0</v>
      </c>
      <c r="F7" s="96">
        <f ca="1">INDIRECT(CONCATENATE("'",General!$C$12,"[",General!$C$13,"]transfer 3'!",ADDRESS(ROW(T129),COLUMN(T129),4)))</f>
        <v>0</v>
      </c>
      <c r="G7" s="96">
        <f ca="1">INDIRECT(CONCATENATE("'",General!$C$12,"[",General!$C$13,"]transfer 3'!",ADDRESS(ROW(U129),COLUMN(U129),4)))</f>
        <v>423.52269155699997</v>
      </c>
      <c r="H7" s="96">
        <f ca="1">INDIRECT(CONCATENATE("'",General!$C$12,"[",General!$C$13,"]transfer 3'!",ADDRESS(ROW(V129),COLUMN(V129),4)))</f>
        <v>7.738999999999999</v>
      </c>
      <c r="I7" s="96">
        <f ca="1">INDIRECT(CONCATENATE("'",General!$C$12,"[",General!$C$13,"]transfer 3'!",ADDRESS(ROW(W129),COLUMN(W129),4)))</f>
        <v>0</v>
      </c>
      <c r="J7" s="96">
        <f ca="1">INDIRECT(CONCATENATE("'",General!$C$12,"[",General!$C$13,"]transfer 3'!",ADDRESS(ROW(X129),COLUMN(X129),4)))</f>
        <v>0</v>
      </c>
      <c r="K7" s="97">
        <f ca="1">SUM(E7:J7)</f>
        <v>431.26169155699995</v>
      </c>
    </row>
    <row r="8" spans="1:11" ht="18" customHeight="1" x14ac:dyDescent="0.25">
      <c r="A8" s="244"/>
      <c r="B8" s="48" t="s">
        <v>119</v>
      </c>
      <c r="C8" s="15" t="s">
        <v>120</v>
      </c>
      <c r="D8" s="34" t="s">
        <v>121</v>
      </c>
      <c r="E8" s="78" t="str">
        <f ca="1">IFERROR((INDIRECT(CONCATENATE("'",General!$C$12,"[",General!$C$13,"]transfer 3'!",ADDRESS(ROW(S127),COLUMN(S127),4)))+INDIRECT(CONCATENATE("'",General!$C$12,"[",General!$C$13,"]transfer 3'!",ADDRESS(ROW(S128),COLUMN(S128),4))))/INDIRECT(CONCATENATE("'",General!$C$12,"[",General!$C$13,"]transfer 3'!",ADDRESS(ROW(S129),COLUMN(S129),4))), "")</f>
        <v/>
      </c>
      <c r="F8" s="78" t="str">
        <f ca="1">IFERROR((INDIRECT(CONCATENATE("'",General!$C$12,"[",General!$C$13,"]transfer 3'!",ADDRESS(ROW(T127),COLUMN(T127),4)))+INDIRECT(CONCATENATE("'",General!$C$12,"[",General!$C$13,"]transfer 3'!",ADDRESS(ROW(T128),COLUMN(T128),4))))/INDIRECT(CONCATENATE("'",General!$C$12,"[",General!$C$13,"]transfer 3'!",ADDRESS(ROW(T129),COLUMN(T129),4))), "")</f>
        <v/>
      </c>
      <c r="G8" s="78">
        <f ca="1">IFERROR((INDIRECT(CONCATENATE("'",General!$C$12,"[",General!$C$13,"]transfer 3'!",ADDRESS(ROW(U127),COLUMN(U127),4)))+INDIRECT(CONCATENATE("'",General!$C$12,"[",General!$C$13,"]transfer 3'!",ADDRESS(ROW(U128),COLUMN(U128),4))))/INDIRECT(CONCATENATE("'",General!$C$12,"[",General!$C$13,"]transfer 3'!",ADDRESS(ROW(U129),COLUMN(U129),4))), "")</f>
        <v>0</v>
      </c>
      <c r="H8" s="78">
        <f ca="1">IFERROR((INDIRECT(CONCATENATE("'",General!$C$12,"[",General!$C$13,"]transfer 3'!",ADDRESS(ROW(V127),COLUMN(V127),4)))+INDIRECT(CONCATENATE("'",General!$C$12,"[",General!$C$13,"]transfer 3'!",ADDRESS(ROW(V128),COLUMN(V128),4))))/INDIRECT(CONCATENATE("'",General!$C$12,"[",General!$C$13,"]transfer 3'!",ADDRESS(ROW(V129),COLUMN(V129),4))), "")</f>
        <v>0</v>
      </c>
      <c r="I8" s="78" t="str">
        <f ca="1">IFERROR((INDIRECT(CONCATENATE("'",General!$C$12,"[",General!$C$13,"]transfer 3'!",ADDRESS(ROW(W127),COLUMN(W127),4)))+INDIRECT(CONCATENATE("'",General!$C$12,"[",General!$C$13,"]transfer 3'!",ADDRESS(ROW(W128),COLUMN(W128),4))))/INDIRECT(CONCATENATE("'",General!$C$12,"[",General!$C$13,"]transfer 3'!",ADDRESS(ROW(W129),COLUMN(W129),4))), "")</f>
        <v/>
      </c>
      <c r="J8" s="78" t="str">
        <f ca="1">IFERROR((INDIRECT(CONCATENATE("'",General!$C$12,"[",General!$C$13,"]transfer 3'!",ADDRESS(ROW(X127),COLUMN(X127),4)))+INDIRECT(CONCATENATE("'",General!$C$12,"[",General!$C$13,"]transfer 3'!",ADDRESS(ROW(X128),COLUMN(X128),4))))/INDIRECT(CONCATENATE("'",General!$C$12,"[",General!$C$13,"]transfer 3'!",ADDRESS(ROW(X129),COLUMN(X129),4))), "")</f>
        <v/>
      </c>
      <c r="K8" s="93">
        <f ca="1">IFERROR(SUMPRODUCT(E8:J8,E7:J7)/K7,"")</f>
        <v>0</v>
      </c>
    </row>
    <row r="9" spans="1:11" ht="18" customHeight="1" x14ac:dyDescent="0.25">
      <c r="A9" s="244"/>
      <c r="B9" s="48" t="s">
        <v>122</v>
      </c>
      <c r="C9" s="15" t="s">
        <v>123</v>
      </c>
      <c r="D9" s="34" t="s">
        <v>118</v>
      </c>
      <c r="E9" s="98">
        <f ca="1">INDIRECT(CONCATENATE("'",General!$C$12,"[",General!$C$13,"]transfer 3'!",ADDRESS(ROW(S133),COLUMN(S133),4)))</f>
        <v>0</v>
      </c>
      <c r="F9" s="98">
        <f ca="1">INDIRECT(CONCATENATE("'",General!$C$12,"[",General!$C$13,"]transfer 3'!",ADDRESS(ROW(T133),COLUMN(T133),4)))</f>
        <v>0</v>
      </c>
      <c r="G9" s="98">
        <f ca="1">INDIRECT(CONCATENATE("'",General!$C$12,"[",General!$C$13,"]transfer 3'!",ADDRESS(ROW(U133),COLUMN(U133),4)))</f>
        <v>0</v>
      </c>
      <c r="H9" s="98">
        <f ca="1">INDIRECT(CONCATENATE("'",General!$C$12,"[",General!$C$13,"]transfer 3'!",ADDRESS(ROW(V133),COLUMN(V133),4)))</f>
        <v>0</v>
      </c>
      <c r="I9" s="98">
        <f ca="1">INDIRECT(CONCATENATE("'",General!$C$12,"[",General!$C$13,"]transfer 3'!",ADDRESS(ROW(W133),COLUMN(W133),4)))</f>
        <v>0</v>
      </c>
      <c r="J9" s="98">
        <f ca="1">INDIRECT(CONCATENATE("'",General!$C$12,"[",General!$C$13,"]transfer 3'!",ADDRESS(ROW(X133),COLUMN(X133),4)))</f>
        <v>0</v>
      </c>
      <c r="K9" s="99">
        <f t="shared" ref="K9:K34" ca="1" si="0">SUM(E9:J9)</f>
        <v>0</v>
      </c>
    </row>
    <row r="10" spans="1:11" ht="18" customHeight="1" x14ac:dyDescent="0.25">
      <c r="A10" s="244"/>
      <c r="B10" s="48" t="s">
        <v>124</v>
      </c>
      <c r="C10" s="15" t="s">
        <v>125</v>
      </c>
      <c r="D10" s="34" t="s">
        <v>121</v>
      </c>
      <c r="E10" s="78" t="str">
        <f ca="1">IFERROR((INDIRECT(CONCATENATE("'",General!$C$12,"[",General!$C$13,"]transfer 3'!",ADDRESS(ROW(S131),COLUMN(S131),4)))+INDIRECT(CONCATENATE("'",General!$C$12,"[",General!$C$13,"]transfer 3'!",ADDRESS(ROW(S132),COLUMN(S132),4))))/INDIRECT(CONCATENATE("'",General!$C$12,"[",General!$C$13,"]transfer 3'!",ADDRESS(ROW(S133),COLUMN(S133),4))), "")</f>
        <v/>
      </c>
      <c r="F10" s="78" t="str">
        <f ca="1">IFERROR((INDIRECT(CONCATENATE("'",General!$C$12,"[",General!$C$13,"]transfer 3'!",ADDRESS(ROW(T131),COLUMN(T131),4)))+INDIRECT(CONCATENATE("'",General!$C$12,"[",General!$C$13,"]transfer 3'!",ADDRESS(ROW(T132),COLUMN(T132),4))))/INDIRECT(CONCATENATE("'",General!$C$12,"[",General!$C$13,"]transfer 3'!",ADDRESS(ROW(T133),COLUMN(T133),4))), "")</f>
        <v/>
      </c>
      <c r="G10" s="78" t="str">
        <f ca="1">IFERROR((INDIRECT(CONCATENATE("'",General!$C$12,"[",General!$C$13,"]transfer 3'!",ADDRESS(ROW(U131),COLUMN(U131),4)))+INDIRECT(CONCATENATE("'",General!$C$12,"[",General!$C$13,"]transfer 3'!",ADDRESS(ROW(U132),COLUMN(U132),4))))/INDIRECT(CONCATENATE("'",General!$C$12,"[",General!$C$13,"]transfer 3'!",ADDRESS(ROW(U133),COLUMN(U133),4))), "")</f>
        <v/>
      </c>
      <c r="H10" s="78" t="str">
        <f ca="1">IFERROR((INDIRECT(CONCATENATE("'",General!$C$12,"[",General!$C$13,"]transfer 3'!",ADDRESS(ROW(V131),COLUMN(V131),4)))+INDIRECT(CONCATENATE("'",General!$C$12,"[",General!$C$13,"]transfer 3'!",ADDRESS(ROW(V132),COLUMN(V132),4))))/INDIRECT(CONCATENATE("'",General!$C$12,"[",General!$C$13,"]transfer 3'!",ADDRESS(ROW(V133),COLUMN(V133),4))), "")</f>
        <v/>
      </c>
      <c r="I10" s="78" t="str">
        <f ca="1">IFERROR((INDIRECT(CONCATENATE("'",General!$C$12,"[",General!$C$13,"]transfer 3'!",ADDRESS(ROW(W131),COLUMN(W131),4)))+INDIRECT(CONCATENATE("'",General!$C$12,"[",General!$C$13,"]transfer 3'!",ADDRESS(ROW(W132),COLUMN(W132),4))))/INDIRECT(CONCATENATE("'",General!$C$12,"[",General!$C$13,"]transfer 3'!",ADDRESS(ROW(W133),COLUMN(W133),4))), "")</f>
        <v/>
      </c>
      <c r="J10" s="78" t="str">
        <f ca="1">IFERROR((INDIRECT(CONCATENATE("'",General!$C$12,"[",General!$C$13,"]transfer 3'!",ADDRESS(ROW(X131),COLUMN(X131),4)))+INDIRECT(CONCATENATE("'",General!$C$12,"[",General!$C$13,"]transfer 3'!",ADDRESS(ROW(X132),COLUMN(X132),4))))/INDIRECT(CONCATENATE("'",General!$C$12,"[",General!$C$13,"]transfer 3'!",ADDRESS(ROW(X133),COLUMN(X133),4))), "")</f>
        <v/>
      </c>
      <c r="K10" s="93" t="str">
        <f ca="1">IFERROR(SUMPRODUCT(E10:J10,E9:J9)/K9,"")</f>
        <v/>
      </c>
    </row>
    <row r="11" spans="1:11" ht="18" customHeight="1" x14ac:dyDescent="0.25">
      <c r="A11" s="244"/>
      <c r="B11" s="48" t="s">
        <v>126</v>
      </c>
      <c r="C11" s="15" t="s">
        <v>127</v>
      </c>
      <c r="D11" s="34" t="s">
        <v>118</v>
      </c>
      <c r="E11" s="98">
        <f ca="1">INDIRECT(CONCATENATE("'",General!$C$12,"[",General!$C$13,"]transfer 3'!",ADDRESS(ROW(S160),COLUMN(S160),4)))</f>
        <v>0</v>
      </c>
      <c r="F11" s="98">
        <f ca="1">INDIRECT(CONCATENATE("'",General!$C$12,"[",General!$C$13,"]transfer 3'!",ADDRESS(ROW(T160),COLUMN(T160),4)))</f>
        <v>0</v>
      </c>
      <c r="G11" s="98">
        <f ca="1">INDIRECT(CONCATENATE("'",General!$C$12,"[",General!$C$13,"]transfer 3'!",ADDRESS(ROW(U160),COLUMN(U160),4)))</f>
        <v>0</v>
      </c>
      <c r="H11" s="98">
        <f ca="1">INDIRECT(CONCATENATE("'",General!$C$12,"[",General!$C$13,"]transfer 3'!",ADDRESS(ROW(V160),COLUMN(V160),4)))</f>
        <v>0</v>
      </c>
      <c r="I11" s="98">
        <f ca="1">INDIRECT(CONCATENATE("'",General!$C$12,"[",General!$C$13,"]transfer 3'!",ADDRESS(ROW(W160),COLUMN(W160),4)))</f>
        <v>0</v>
      </c>
      <c r="J11" s="98">
        <f ca="1">INDIRECT(CONCATENATE("'",General!$C$12,"[",General!$C$13,"]transfer 3'!",ADDRESS(ROW(X160),COLUMN(X160),4)))</f>
        <v>0</v>
      </c>
      <c r="K11" s="99">
        <f t="shared" ca="1" si="0"/>
        <v>0</v>
      </c>
    </row>
    <row r="12" spans="1:11" ht="18" customHeight="1" x14ac:dyDescent="0.25">
      <c r="A12" s="244"/>
      <c r="B12" s="48" t="s">
        <v>128</v>
      </c>
      <c r="C12" s="15" t="s">
        <v>129</v>
      </c>
      <c r="D12" s="34" t="s">
        <v>118</v>
      </c>
      <c r="E12" s="98">
        <f ca="1">INDIRECT(CONCATENATE("'",General!$C$12,"[",General!$C$13,"]transfer 3'!",ADDRESS(ROW(S159),COLUMN(S159),4)))</f>
        <v>0</v>
      </c>
      <c r="F12" s="98">
        <f ca="1">INDIRECT(CONCATENATE("'",General!$C$12,"[",General!$C$13,"]transfer 3'!",ADDRESS(ROW(T159),COLUMN(T159),4)))</f>
        <v>0</v>
      </c>
      <c r="G12" s="98">
        <f ca="1">INDIRECT(CONCATENATE("'",General!$C$12,"[",General!$C$13,"]transfer 3'!",ADDRESS(ROW(U159),COLUMN(U159),4)))</f>
        <v>238</v>
      </c>
      <c r="H12" s="98">
        <f ca="1">INDIRECT(CONCATENATE("'",General!$C$12,"[",General!$C$13,"]transfer 3'!",ADDRESS(ROW(V159),COLUMN(V159),4)))</f>
        <v>10</v>
      </c>
      <c r="I12" s="98">
        <f ca="1">INDIRECT(CONCATENATE("'",General!$C$12,"[",General!$C$13,"]transfer 3'!",ADDRESS(ROW(W159),COLUMN(W159),4)))</f>
        <v>0</v>
      </c>
      <c r="J12" s="98">
        <f ca="1">INDIRECT(CONCATENATE("'",General!$C$12,"[",General!$C$13,"]transfer 3'!",ADDRESS(ROW(X159),COLUMN(X159),4)))</f>
        <v>0</v>
      </c>
      <c r="K12" s="99">
        <f t="shared" ca="1" si="0"/>
        <v>248</v>
      </c>
    </row>
    <row r="13" spans="1:11" ht="18" customHeight="1" thickBot="1" x14ac:dyDescent="0.3">
      <c r="A13" s="245"/>
      <c r="B13" s="49" t="s">
        <v>130</v>
      </c>
      <c r="C13" s="43" t="s">
        <v>131</v>
      </c>
      <c r="D13" s="35" t="s">
        <v>121</v>
      </c>
      <c r="E13" s="79" t="str">
        <f ca="1">IFERROR((INDIRECT(CONCATENATE("'",General!$C$12,"[",General!$C$13,"]transfer 3'!",ADDRESS(ROW(S161),COLUMN(S161),4)))/INDIRECT(CONCATENATE("'",General!$C$12,"[",General!$C$13,"]transfer 3'!",ADDRESS(ROW(S162),COLUMN(S162),4)))), "")</f>
        <v/>
      </c>
      <c r="F13" s="79" t="str">
        <f ca="1">IFERROR((INDIRECT(CONCATENATE("'",General!$C$12,"[",General!$C$13,"]transfer 3'!",ADDRESS(ROW(T161),COLUMN(T161),4)))/INDIRECT(CONCATENATE("'",General!$C$12,"[",General!$C$13,"]transfer 3'!",ADDRESS(ROW(T162),COLUMN(T162),4)))), "")</f>
        <v/>
      </c>
      <c r="G13" s="79">
        <f ca="1">IFERROR((INDIRECT(CONCATENATE("'",General!$C$12,"[",General!$C$13,"]transfer 3'!",ADDRESS(ROW(U161),COLUMN(U161),4)))/INDIRECT(CONCATENATE("'",General!$C$12,"[",General!$C$13,"]transfer 3'!",ADDRESS(ROW(U162),COLUMN(U162),4)))), "")</f>
        <v>0</v>
      </c>
      <c r="H13" s="79">
        <f ca="1">IFERROR((INDIRECT(CONCATENATE("'",General!$C$12,"[",General!$C$13,"]transfer 3'!",ADDRESS(ROW(V161),COLUMN(V161),4)))/INDIRECT(CONCATENATE("'",General!$C$12,"[",General!$C$13,"]transfer 3'!",ADDRESS(ROW(V162),COLUMN(V162),4)))), "")</f>
        <v>0</v>
      </c>
      <c r="I13" s="79" t="str">
        <f ca="1">IFERROR((INDIRECT(CONCATENATE("'",General!$C$12,"[",General!$C$13,"]transfer 3'!",ADDRESS(ROW(W161),COLUMN(W161),4)))/INDIRECT(CONCATENATE("'",General!$C$12,"[",General!$C$13,"]transfer 3'!",ADDRESS(ROW(W162),COLUMN(W162),4)))), "")</f>
        <v/>
      </c>
      <c r="J13" s="79" t="str">
        <f ca="1">IFERROR((INDIRECT(CONCATENATE("'",General!$C$12,"[",General!$C$13,"]transfer 3'!",ADDRESS(ROW(X161),COLUMN(X161),4)))/INDIRECT(CONCATENATE("'",General!$C$12,"[",General!$C$13,"]transfer 3'!",ADDRESS(ROW(X162),COLUMN(X162),4)))), "")</f>
        <v/>
      </c>
      <c r="K13" s="94">
        <f ca="1">IFERROR((INDIRECT(CONCATENATE("'",General!$C$12,"[",General!$C$13,"]transfer 3'!",ADDRESS(ROW(Y161),COLUMN(Y161),4)))/INDIRECT(CONCATENATE("'",General!$C$12,"[",General!$C$13,"]transfer 3'!",ADDRESS(ROW(Y162),COLUMN(Y162),4)))), "")</f>
        <v>0</v>
      </c>
    </row>
    <row r="14" spans="1:11" ht="18" customHeight="1" x14ac:dyDescent="0.25">
      <c r="A14" s="251" t="s">
        <v>132</v>
      </c>
      <c r="B14" s="44" t="s">
        <v>133</v>
      </c>
      <c r="C14" s="40" t="s">
        <v>134</v>
      </c>
      <c r="D14" s="39" t="s">
        <v>135</v>
      </c>
      <c r="E14" s="100">
        <f ca="1">INDIRECT(CONCATENATE("'",General!$C$12,"[",General!$C$13,"]transfer 3'!",ADDRESS(ROW(S143),COLUMN(S143),4)))/1000</f>
        <v>0</v>
      </c>
      <c r="F14" s="100">
        <f ca="1">INDIRECT(CONCATENATE("'",General!$C$12,"[",General!$C$13,"]transfer 3'!",ADDRESS(ROW(T143),COLUMN(T143),4)))/1000</f>
        <v>0</v>
      </c>
      <c r="G14" s="100">
        <f ca="1">INDIRECT(CONCATENATE("'",General!$C$12,"[",General!$C$13,"]transfer 3'!",ADDRESS(ROW(U143),COLUMN(U143),4)))/1000</f>
        <v>9.1999999999999998E-3</v>
      </c>
      <c r="H14" s="100">
        <f ca="1">INDIRECT(CONCATENATE("'",General!$C$12,"[",General!$C$13,"]transfer 3'!",ADDRESS(ROW(V143),COLUMN(V143),4)))/1000</f>
        <v>6.9999999999999999E-4</v>
      </c>
      <c r="I14" s="100">
        <f ca="1">INDIRECT(CONCATENATE("'",General!$C$12,"[",General!$C$13,"]transfer 3'!",ADDRESS(ROW(W143),COLUMN(W143),4)))/1000</f>
        <v>0</v>
      </c>
      <c r="J14" s="100">
        <f ca="1">INDIRECT(CONCATENATE("'",General!$C$12,"[",General!$C$13,"]transfer 3'!",ADDRESS(ROW(X143),COLUMN(X143),4)))/1000</f>
        <v>0</v>
      </c>
      <c r="K14" s="101">
        <f t="shared" ca="1" si="0"/>
        <v>9.8999999999999991E-3</v>
      </c>
    </row>
    <row r="15" spans="1:11" ht="18" customHeight="1" x14ac:dyDescent="0.25">
      <c r="A15" s="252"/>
      <c r="B15" s="45" t="s">
        <v>136</v>
      </c>
      <c r="C15" s="37" t="s">
        <v>137</v>
      </c>
      <c r="D15" s="34" t="s">
        <v>135</v>
      </c>
      <c r="E15" s="102">
        <f ca="1">INDIRECT(CONCATENATE("'",General!$C$12,"[",General!$C$13,"]transfer 3'!",ADDRESS(ROW(S144),COLUMN(S144),4)))/1000</f>
        <v>0</v>
      </c>
      <c r="F15" s="102">
        <f ca="1">INDIRECT(CONCATENATE("'",General!$C$12,"[",General!$C$13,"]transfer 3'!",ADDRESS(ROW(T144),COLUMN(T144),4)))/1000</f>
        <v>0</v>
      </c>
      <c r="G15" s="102">
        <f ca="1">INDIRECT(CONCATENATE("'",General!$C$12,"[",General!$C$13,"]transfer 3'!",ADDRESS(ROW(U144),COLUMN(U144),4)))/1000</f>
        <v>323</v>
      </c>
      <c r="H15" s="102">
        <f ca="1">INDIRECT(CONCATENATE("'",General!$C$12,"[",General!$C$13,"]transfer 3'!",ADDRESS(ROW(V144),COLUMN(V144),4)))/1000</f>
        <v>0</v>
      </c>
      <c r="I15" s="102">
        <f ca="1">INDIRECT(CONCATENATE("'",General!$C$12,"[",General!$C$13,"]transfer 3'!",ADDRESS(ROW(W144),COLUMN(W144),4)))/1000</f>
        <v>0</v>
      </c>
      <c r="J15" s="102">
        <f ca="1">INDIRECT(CONCATENATE("'",General!$C$12,"[",General!$C$13,"]transfer 3'!",ADDRESS(ROW(X144),COLUMN(X144),4)))/1000</f>
        <v>0</v>
      </c>
      <c r="K15" s="191">
        <f t="shared" ca="1" si="0"/>
        <v>323</v>
      </c>
    </row>
    <row r="16" spans="1:11" ht="18" customHeight="1" x14ac:dyDescent="0.25">
      <c r="A16" s="252"/>
      <c r="B16" s="45" t="s">
        <v>138</v>
      </c>
      <c r="C16" s="37" t="s">
        <v>139</v>
      </c>
      <c r="D16" s="34" t="s">
        <v>135</v>
      </c>
      <c r="E16" s="102">
        <f ca="1">INDIRECT(CONCATENATE("'",General!$C$12,"[",General!$C$13,"]transfer 3'!",ADDRESS(ROW(S145),COLUMN(S145),4)))/1000</f>
        <v>0</v>
      </c>
      <c r="F16" s="102">
        <f ca="1">INDIRECT(CONCATENATE("'",General!$C$12,"[",General!$C$13,"]transfer 3'!",ADDRESS(ROW(T145),COLUMN(T145),4)))/1000</f>
        <v>0</v>
      </c>
      <c r="G16" s="102">
        <f ca="1">INDIRECT(CONCATENATE("'",General!$C$12,"[",General!$C$13,"]transfer 3'!",ADDRESS(ROW(U145),COLUMN(U145),4)))/1000</f>
        <v>1.4039999999999999</v>
      </c>
      <c r="H16" s="102">
        <f ca="1">INDIRECT(CONCATENATE("'",General!$C$12,"[",General!$C$13,"]transfer 3'!",ADDRESS(ROW(V145),COLUMN(V145),4)))/1000</f>
        <v>0</v>
      </c>
      <c r="I16" s="102">
        <f ca="1">INDIRECT(CONCATENATE("'",General!$C$12,"[",General!$C$13,"]transfer 3'!",ADDRESS(ROW(W145),COLUMN(W145),4)))/1000</f>
        <v>0</v>
      </c>
      <c r="J16" s="102">
        <f ca="1">INDIRECT(CONCATENATE("'",General!$C$12,"[",General!$C$13,"]transfer 3'!",ADDRESS(ROW(X145),COLUMN(X145),4)))/1000</f>
        <v>0</v>
      </c>
      <c r="K16" s="103">
        <f t="shared" ca="1" si="0"/>
        <v>1.4039999999999999</v>
      </c>
    </row>
    <row r="17" spans="1:11" ht="18" customHeight="1" x14ac:dyDescent="0.25">
      <c r="A17" s="252"/>
      <c r="B17" s="45" t="s">
        <v>140</v>
      </c>
      <c r="C17" s="37" t="s">
        <v>141</v>
      </c>
      <c r="D17" s="34" t="s">
        <v>135</v>
      </c>
      <c r="E17" s="102">
        <f ca="1">INDIRECT(CONCATENATE("'",General!$C$12,"[",General!$C$13,"]transfer 3'!",ADDRESS(ROW(S146),COLUMN(S146),4)))/1000</f>
        <v>0</v>
      </c>
      <c r="F17" s="102">
        <f ca="1">INDIRECT(CONCATENATE("'",General!$C$12,"[",General!$C$13,"]transfer 3'!",ADDRESS(ROW(T146),COLUMN(T146),4)))/1000</f>
        <v>0</v>
      </c>
      <c r="G17" s="102">
        <f ca="1">INDIRECT(CONCATENATE("'",General!$C$12,"[",General!$C$13,"]transfer 3'!",ADDRESS(ROW(U146),COLUMN(U146),4)))/1000</f>
        <v>0</v>
      </c>
      <c r="H17" s="102">
        <f ca="1">INDIRECT(CONCATENATE("'",General!$C$12,"[",General!$C$13,"]transfer 3'!",ADDRESS(ROW(V146),COLUMN(V146),4)))/1000</f>
        <v>0</v>
      </c>
      <c r="I17" s="102">
        <f ca="1">INDIRECT(CONCATENATE("'",General!$C$12,"[",General!$C$13,"]transfer 3'!",ADDRESS(ROW(W146),COLUMN(W146),4)))/1000</f>
        <v>0</v>
      </c>
      <c r="J17" s="102">
        <f ca="1">INDIRECT(CONCATENATE("'",General!$C$12,"[",General!$C$13,"]transfer 3'!",ADDRESS(ROW(X146),COLUMN(X146),4)))/1000</f>
        <v>0</v>
      </c>
      <c r="K17" s="103">
        <f t="shared" ca="1" si="0"/>
        <v>0</v>
      </c>
    </row>
    <row r="18" spans="1:11" ht="18" customHeight="1" x14ac:dyDescent="0.25">
      <c r="A18" s="252"/>
      <c r="B18" s="45" t="s">
        <v>142</v>
      </c>
      <c r="C18" s="37" t="s">
        <v>143</v>
      </c>
      <c r="D18" s="34" t="s">
        <v>135</v>
      </c>
      <c r="E18" s="102">
        <f ca="1">INDIRECT(CONCATENATE("'",General!$C$12,"[",General!$C$13,"]transfer 3'!",ADDRESS(ROW(S147),COLUMN(S147),4)))/1000</f>
        <v>0</v>
      </c>
      <c r="F18" s="102">
        <f ca="1">INDIRECT(CONCATENATE("'",General!$C$12,"[",General!$C$13,"]transfer 3'!",ADDRESS(ROW(T147),COLUMN(T147),4)))/1000</f>
        <v>0</v>
      </c>
      <c r="G18" s="102">
        <f ca="1">INDIRECT(CONCATENATE("'",General!$C$12,"[",General!$C$13,"]transfer 3'!",ADDRESS(ROW(U147),COLUMN(U147),4)))/1000</f>
        <v>0</v>
      </c>
      <c r="H18" s="102">
        <f ca="1">INDIRECT(CONCATENATE("'",General!$C$12,"[",General!$C$13,"]transfer 3'!",ADDRESS(ROW(V147),COLUMN(V147),4)))/1000</f>
        <v>0</v>
      </c>
      <c r="I18" s="102">
        <f ca="1">INDIRECT(CONCATENATE("'",General!$C$12,"[",General!$C$13,"]transfer 3'!",ADDRESS(ROW(W147),COLUMN(W147),4)))/1000</f>
        <v>0</v>
      </c>
      <c r="J18" s="102">
        <f ca="1">INDIRECT(CONCATENATE("'",General!$C$12,"[",General!$C$13,"]transfer 3'!",ADDRESS(ROW(X147),COLUMN(X147),4)))/1000</f>
        <v>0</v>
      </c>
      <c r="K18" s="103">
        <f t="shared" ca="1" si="0"/>
        <v>0</v>
      </c>
    </row>
    <row r="19" spans="1:11" ht="18" customHeight="1" x14ac:dyDescent="0.25">
      <c r="A19" s="252"/>
      <c r="B19" s="45" t="s">
        <v>144</v>
      </c>
      <c r="C19" s="37" t="s">
        <v>145</v>
      </c>
      <c r="D19" s="34" t="s">
        <v>135</v>
      </c>
      <c r="E19" s="102">
        <f ca="1">INDIRECT(CONCATENATE("'",General!$C$12,"[",General!$C$13,"]transfer 3'!",ADDRESS(ROW(S148),COLUMN(S148),4)))/1000</f>
        <v>0</v>
      </c>
      <c r="F19" s="102">
        <f ca="1">INDIRECT(CONCATENATE("'",General!$C$12,"[",General!$C$13,"]transfer 3'!",ADDRESS(ROW(T148),COLUMN(T148),4)))/1000</f>
        <v>0</v>
      </c>
      <c r="G19" s="102">
        <f ca="1">INDIRECT(CONCATENATE("'",General!$C$12,"[",General!$C$13,"]transfer 3'!",ADDRESS(ROW(U148),COLUMN(U148),4)))/1000</f>
        <v>19.867808809425227</v>
      </c>
      <c r="H19" s="102">
        <f ca="1">INDIRECT(CONCATENATE("'",General!$C$12,"[",General!$C$13,"]transfer 3'!",ADDRESS(ROW(V148),COLUMN(V148),4)))/1000</f>
        <v>0</v>
      </c>
      <c r="I19" s="102">
        <f ca="1">INDIRECT(CONCATENATE("'",General!$C$12,"[",General!$C$13,"]transfer 3'!",ADDRESS(ROW(W148),COLUMN(W148),4)))/1000</f>
        <v>0</v>
      </c>
      <c r="J19" s="102">
        <f ca="1">INDIRECT(CONCATENATE("'",General!$C$12,"[",General!$C$13,"]transfer 3'!",ADDRESS(ROW(X148),COLUMN(X148),4)))/1000</f>
        <v>0</v>
      </c>
      <c r="K19" s="103">
        <f t="shared" ca="1" si="0"/>
        <v>19.867808809425227</v>
      </c>
    </row>
    <row r="20" spans="1:11" ht="18" customHeight="1" thickBot="1" x14ac:dyDescent="0.3">
      <c r="A20" s="253"/>
      <c r="B20" s="74" t="s">
        <v>146</v>
      </c>
      <c r="C20" s="75" t="s">
        <v>147</v>
      </c>
      <c r="D20" s="35" t="s">
        <v>135</v>
      </c>
      <c r="E20" s="104">
        <f ca="1">INDIRECT(CONCATENATE("'",General!$C$12,"[",General!$C$13,"]transfer 3'!",ADDRESS(ROW(S149),COLUMN(S149),4)))/1000</f>
        <v>0</v>
      </c>
      <c r="F20" s="104">
        <f ca="1">INDIRECT(CONCATENATE("'",General!$C$12,"[",General!$C$13,"]transfer 3'!",ADDRESS(ROW(T149),COLUMN(T149),4)))/1000</f>
        <v>0</v>
      </c>
      <c r="G20" s="104">
        <f ca="1">INDIRECT(CONCATENATE("'",General!$C$12,"[",General!$C$13,"]transfer 3'!",ADDRESS(ROW(U149),COLUMN(U149),4)))/1000</f>
        <v>0</v>
      </c>
      <c r="H20" s="104">
        <f ca="1">INDIRECT(CONCATENATE("'",General!$C$12,"[",General!$C$13,"]transfer 3'!",ADDRESS(ROW(V149),COLUMN(V149),4)))/1000</f>
        <v>0</v>
      </c>
      <c r="I20" s="104">
        <f ca="1">INDIRECT(CONCATENATE("'",General!$C$12,"[",General!$C$13,"]transfer 3'!",ADDRESS(ROW(W149),COLUMN(W149),4)))/1000</f>
        <v>0</v>
      </c>
      <c r="J20" s="104">
        <f ca="1">INDIRECT(CONCATENATE("'",General!$C$12,"[",General!$C$13,"]transfer 3'!",ADDRESS(ROW(X149),COLUMN(X149),4)))/1000</f>
        <v>0</v>
      </c>
      <c r="K20" s="105">
        <f t="shared" ca="1" si="0"/>
        <v>0</v>
      </c>
    </row>
    <row r="21" spans="1:11" ht="18" customHeight="1" x14ac:dyDescent="0.25">
      <c r="A21" s="251" t="s">
        <v>148</v>
      </c>
      <c r="B21" s="44" t="s">
        <v>149</v>
      </c>
      <c r="C21" s="40" t="s">
        <v>150</v>
      </c>
      <c r="D21" s="39" t="s">
        <v>151</v>
      </c>
      <c r="E21" s="100">
        <f t="shared" ref="E21:J21" ca="1" si="1">INDIRECT(CONCATENATE("'Energy &amp; Air ",E$36,"'!b13"))</f>
        <v>4534.6657791918715</v>
      </c>
      <c r="F21" s="100">
        <f t="shared" ca="1" si="1"/>
        <v>25725.069317200003</v>
      </c>
      <c r="G21" s="100">
        <f t="shared" ca="1" si="1"/>
        <v>10936.607303465282</v>
      </c>
      <c r="H21" s="100">
        <f t="shared" ca="1" si="1"/>
        <v>863.39598999999998</v>
      </c>
      <c r="I21" s="100">
        <f t="shared" ca="1" si="1"/>
        <v>0</v>
      </c>
      <c r="J21" s="100">
        <f t="shared" ca="1" si="1"/>
        <v>0</v>
      </c>
      <c r="K21" s="101">
        <f t="shared" ca="1" si="0"/>
        <v>42059.73838985715</v>
      </c>
    </row>
    <row r="22" spans="1:11" ht="18" customHeight="1" x14ac:dyDescent="0.25">
      <c r="A22" s="252"/>
      <c r="B22" s="45" t="s">
        <v>152</v>
      </c>
      <c r="C22" s="15" t="s">
        <v>153</v>
      </c>
      <c r="D22" s="34"/>
      <c r="E22" s="76"/>
      <c r="F22" s="76"/>
      <c r="G22" s="76"/>
      <c r="H22" s="76"/>
      <c r="I22" s="76"/>
      <c r="J22" s="76"/>
      <c r="K22" s="95"/>
    </row>
    <row r="23" spans="1:11" ht="40.15" customHeight="1" x14ac:dyDescent="0.25">
      <c r="A23" s="252"/>
      <c r="B23" s="45" t="s">
        <v>154</v>
      </c>
      <c r="C23" s="71" t="s">
        <v>155</v>
      </c>
      <c r="D23" s="34" t="s">
        <v>151</v>
      </c>
      <c r="E23" s="102">
        <f t="shared" ref="E23:J23" ca="1" si="2">INDIRECT(CONCATENATE("'Energy &amp; Air ",E$36,"'!g23"))</f>
        <v>0</v>
      </c>
      <c r="F23" s="102">
        <f t="shared" ca="1" si="2"/>
        <v>0</v>
      </c>
      <c r="G23" s="102">
        <f t="shared" ca="1" si="2"/>
        <v>0</v>
      </c>
      <c r="H23" s="102">
        <f t="shared" ca="1" si="2"/>
        <v>0</v>
      </c>
      <c r="I23" s="102">
        <f t="shared" ca="1" si="2"/>
        <v>0</v>
      </c>
      <c r="J23" s="102">
        <f t="shared" ca="1" si="2"/>
        <v>0</v>
      </c>
      <c r="K23" s="103">
        <f t="shared" ca="1" si="0"/>
        <v>0</v>
      </c>
    </row>
    <row r="24" spans="1:11" ht="18" customHeight="1" x14ac:dyDescent="0.25">
      <c r="A24" s="252"/>
      <c r="B24" s="45" t="s">
        <v>156</v>
      </c>
      <c r="C24" s="26" t="s">
        <v>157</v>
      </c>
      <c r="D24" s="34" t="s">
        <v>158</v>
      </c>
      <c r="E24" s="102">
        <f t="shared" ref="E24:J24" ca="1" si="3">INDIRECT(CONCATENATE("'Energy &amp; Air ",E$36,"'!g24"))</f>
        <v>0</v>
      </c>
      <c r="F24" s="102">
        <f t="shared" ca="1" si="3"/>
        <v>0</v>
      </c>
      <c r="G24" s="102">
        <f t="shared" ca="1" si="3"/>
        <v>0</v>
      </c>
      <c r="H24" s="102">
        <f t="shared" ca="1" si="3"/>
        <v>0</v>
      </c>
      <c r="I24" s="102">
        <f t="shared" ca="1" si="3"/>
        <v>0</v>
      </c>
      <c r="J24" s="102">
        <f t="shared" ca="1" si="3"/>
        <v>0</v>
      </c>
      <c r="K24" s="103">
        <f t="shared" ca="1" si="0"/>
        <v>0</v>
      </c>
    </row>
    <row r="25" spans="1:11" ht="18" customHeight="1" x14ac:dyDescent="0.25">
      <c r="A25" s="252"/>
      <c r="B25" s="45" t="s">
        <v>159</v>
      </c>
      <c r="C25" s="15" t="s">
        <v>160</v>
      </c>
      <c r="D25" s="34" t="s">
        <v>158</v>
      </c>
      <c r="E25" s="102">
        <f t="shared" ref="E25:J25" ca="1" si="4">INDIRECT(CONCATENATE("'Energy &amp; Air ",E$36,"'!g25"))</f>
        <v>0</v>
      </c>
      <c r="F25" s="102">
        <f t="shared" ca="1" si="4"/>
        <v>0</v>
      </c>
      <c r="G25" s="102">
        <f t="shared" ca="1" si="4"/>
        <v>0</v>
      </c>
      <c r="H25" s="102">
        <f t="shared" ca="1" si="4"/>
        <v>0</v>
      </c>
      <c r="I25" s="102">
        <f t="shared" ca="1" si="4"/>
        <v>0</v>
      </c>
      <c r="J25" s="102">
        <f t="shared" ca="1" si="4"/>
        <v>0</v>
      </c>
      <c r="K25" s="103">
        <f t="shared" ca="1" si="0"/>
        <v>0</v>
      </c>
    </row>
    <row r="26" spans="1:11" ht="18" customHeight="1" thickBot="1" x14ac:dyDescent="0.3">
      <c r="A26" s="253"/>
      <c r="B26" s="46" t="s">
        <v>161</v>
      </c>
      <c r="C26" s="42" t="s">
        <v>162</v>
      </c>
      <c r="D26" s="41" t="s">
        <v>158</v>
      </c>
      <c r="E26" s="106">
        <f ca="1">INDIRECT(CONCATENATE("'",General!$C$12,"[",General!$C$13,"]transfer 3'!",ADDRESS(ROW(S$32),COLUMN(S$32),4)))</f>
        <v>360.12</v>
      </c>
      <c r="F26" s="106">
        <f ca="1">INDIRECT(CONCATENATE("'",General!$C$12,"[",General!$C$13,"]transfer 3'!",ADDRESS(ROW(T$32),COLUMN(T$32),4)))</f>
        <v>2261.306</v>
      </c>
      <c r="G26" s="106">
        <f ca="1">INDIRECT(CONCATENATE("'",General!$C$12,"[",General!$C$13,"]transfer 3'!",ADDRESS(ROW(U$32),COLUMN(U$32),4)))</f>
        <v>0</v>
      </c>
      <c r="H26" s="106">
        <f ca="1">INDIRECT(CONCATENATE("'",General!$C$12,"[",General!$C$13,"]transfer 3'!",ADDRESS(ROW(V$32),COLUMN(V$32),4)))</f>
        <v>0</v>
      </c>
      <c r="I26" s="106">
        <f ca="1">INDIRECT(CONCATENATE("'",General!$C$12,"[",General!$C$13,"]transfer 3'!",ADDRESS(ROW(W$32),COLUMN(W$32),4)))</f>
        <v>0</v>
      </c>
      <c r="J26" s="106">
        <f ca="1">INDIRECT(CONCATENATE("'",General!$C$12,"[",General!$C$13,"]transfer 3'!",ADDRESS(ROW(X$32),COLUMN(X$32),4)))</f>
        <v>0</v>
      </c>
      <c r="K26" s="107">
        <f ca="1">INDIRECT(CONCATENATE("'",General!$C$12,"[",General!$C$13,"]transfer 3'!",ADDRESS(ROW(Y$32),COLUMN(Y$32),4)))</f>
        <v>2621.4259999999999</v>
      </c>
    </row>
    <row r="27" spans="1:11" ht="18" customHeight="1" x14ac:dyDescent="0.25">
      <c r="A27" s="243" t="s">
        <v>163</v>
      </c>
      <c r="B27" s="50" t="s">
        <v>164</v>
      </c>
      <c r="C27" s="38" t="s">
        <v>165</v>
      </c>
      <c r="D27" s="36" t="s">
        <v>166</v>
      </c>
      <c r="E27" s="108">
        <f t="shared" ref="E27:J27" ca="1" si="5">INDIRECT(CONCATENATE("'Energy &amp; Air ",E$36,"'!g9"))</f>
        <v>0</v>
      </c>
      <c r="F27" s="108">
        <f t="shared" ca="1" si="5"/>
        <v>0</v>
      </c>
      <c r="G27" s="108">
        <f t="shared" ca="1" si="5"/>
        <v>5074.53856</v>
      </c>
      <c r="H27" s="108">
        <f t="shared" ca="1" si="5"/>
        <v>145.86720000000003</v>
      </c>
      <c r="I27" s="108">
        <f t="shared" ca="1" si="5"/>
        <v>0</v>
      </c>
      <c r="J27" s="108">
        <f t="shared" ca="1" si="5"/>
        <v>0</v>
      </c>
      <c r="K27" s="109">
        <f t="shared" ca="1" si="0"/>
        <v>5220.4057599999996</v>
      </c>
    </row>
    <row r="28" spans="1:11" ht="18" customHeight="1" x14ac:dyDescent="0.25">
      <c r="A28" s="244"/>
      <c r="B28" s="48" t="s">
        <v>167</v>
      </c>
      <c r="C28" s="15" t="s">
        <v>168</v>
      </c>
      <c r="D28" s="34" t="s">
        <v>166</v>
      </c>
      <c r="E28" s="102">
        <f t="shared" ref="E28:J28" ca="1" si="6">INDIRECT(CONCATENATE("'Energy &amp; Air ",E$36,"'!h9"))</f>
        <v>0</v>
      </c>
      <c r="F28" s="102">
        <f t="shared" ca="1" si="6"/>
        <v>0</v>
      </c>
      <c r="G28" s="102">
        <f t="shared" ca="1" si="6"/>
        <v>0.19086600000000001</v>
      </c>
      <c r="H28" s="102">
        <f t="shared" ca="1" si="6"/>
        <v>1.0659999999999999E-2</v>
      </c>
      <c r="I28" s="102">
        <f t="shared" ca="1" si="6"/>
        <v>0</v>
      </c>
      <c r="J28" s="102">
        <f t="shared" ca="1" si="6"/>
        <v>0</v>
      </c>
      <c r="K28" s="103">
        <f t="shared" ca="1" si="0"/>
        <v>0.20152600000000001</v>
      </c>
    </row>
    <row r="29" spans="1:11" ht="18" customHeight="1" x14ac:dyDescent="0.25">
      <c r="A29" s="244"/>
      <c r="B29" s="48" t="s">
        <v>169</v>
      </c>
      <c r="C29" s="15" t="s">
        <v>170</v>
      </c>
      <c r="D29" s="34" t="s">
        <v>166</v>
      </c>
      <c r="E29" s="102">
        <f t="shared" ref="E29:J29" ca="1" si="7">INDIRECT(CONCATENATE("'Energy &amp; Air ",E$36,"'!g13"))</f>
        <v>3880.9663783046399</v>
      </c>
      <c r="F29" s="102">
        <f t="shared" ca="1" si="7"/>
        <v>0</v>
      </c>
      <c r="G29" s="102">
        <f t="shared" ca="1" si="7"/>
        <v>9127.3036352021954</v>
      </c>
      <c r="H29" s="102">
        <f t="shared" ca="1" si="7"/>
        <v>1103.9274790000002</v>
      </c>
      <c r="I29" s="102">
        <f t="shared" ca="1" si="7"/>
        <v>0</v>
      </c>
      <c r="J29" s="102">
        <f t="shared" ca="1" si="7"/>
        <v>0</v>
      </c>
      <c r="K29" s="103">
        <f t="shared" ca="1" si="0"/>
        <v>14112.197492506835</v>
      </c>
    </row>
    <row r="30" spans="1:11" ht="18" customHeight="1" x14ac:dyDescent="0.25">
      <c r="A30" s="244"/>
      <c r="B30" s="48" t="s">
        <v>171</v>
      </c>
      <c r="C30" s="33" t="s">
        <v>172</v>
      </c>
      <c r="D30" s="34" t="s">
        <v>166</v>
      </c>
      <c r="E30" s="102">
        <f ca="1">INDIRECT(CONCATENATE("'Energy &amp; Air ",E$36,"'!d13"))</f>
        <v>390.01356120000003</v>
      </c>
      <c r="F30" s="102">
        <f ca="1">INDIRECT(CONCATENATE("'Energy &amp; Air ",F$36,"'!d13"))</f>
        <v>0</v>
      </c>
      <c r="G30" s="102">
        <f t="shared" ref="G30:J30" ca="1" si="8">INDIRECT(CONCATENATE("'Energy &amp; Air ",G$36,"'!d13"))</f>
        <v>7531.0866486994109</v>
      </c>
      <c r="H30" s="102">
        <f t="shared" ca="1" si="8"/>
        <v>762.53342999999995</v>
      </c>
      <c r="I30" s="102">
        <f t="shared" ca="1" si="8"/>
        <v>0</v>
      </c>
      <c r="J30" s="102">
        <f t="shared" ca="1" si="8"/>
        <v>0</v>
      </c>
      <c r="K30" s="103">
        <f t="shared" ca="1" si="0"/>
        <v>8683.6336398994117</v>
      </c>
    </row>
    <row r="31" spans="1:11" ht="18" customHeight="1" x14ac:dyDescent="0.25">
      <c r="A31" s="244"/>
      <c r="B31" s="48" t="s">
        <v>173</v>
      </c>
      <c r="C31" s="33" t="s">
        <v>174</v>
      </c>
      <c r="D31" s="34" t="s">
        <v>166</v>
      </c>
      <c r="E31" s="102">
        <f ca="1">INDIRECT(CONCATENATE("'Energy &amp; Air ",E$36,"'!e13"))</f>
        <v>3465.5203720478398</v>
      </c>
      <c r="F31" s="102">
        <f t="shared" ref="F31:J31" ca="1" si="9">INDIRECT(CONCATENATE("'Energy &amp; Air ",F$36,"'!e13"))</f>
        <v>0</v>
      </c>
      <c r="G31" s="102">
        <f t="shared" ca="1" si="9"/>
        <v>1295.316406658357</v>
      </c>
      <c r="H31" s="102">
        <f t="shared" ca="1" si="9"/>
        <v>301.64902000000001</v>
      </c>
      <c r="I31" s="102">
        <f t="shared" ca="1" si="9"/>
        <v>0</v>
      </c>
      <c r="J31" s="102">
        <f t="shared" ca="1" si="9"/>
        <v>0</v>
      </c>
      <c r="K31" s="103">
        <f t="shared" ca="1" si="0"/>
        <v>5062.4857987061969</v>
      </c>
    </row>
    <row r="32" spans="1:11" ht="18" customHeight="1" x14ac:dyDescent="0.25">
      <c r="A32" s="244"/>
      <c r="B32" s="48" t="s">
        <v>175</v>
      </c>
      <c r="C32" s="33" t="s">
        <v>176</v>
      </c>
      <c r="D32" s="34" t="s">
        <v>166</v>
      </c>
      <c r="E32" s="102">
        <f ca="1">INDIRECT(CONCATENATE("'Energy &amp; Air ",E$36,"'!f13"))</f>
        <v>25.432445056799995</v>
      </c>
      <c r="F32" s="102">
        <f t="shared" ref="F32:J32" ca="1" si="10">INDIRECT(CONCATENATE("'Energy &amp; Air ",F$36,"'!f13"))</f>
        <v>0</v>
      </c>
      <c r="G32" s="102">
        <f t="shared" ca="1" si="10"/>
        <v>300.90057984442791</v>
      </c>
      <c r="H32" s="102">
        <f t="shared" ca="1" si="10"/>
        <v>39.745029000000002</v>
      </c>
      <c r="I32" s="102">
        <f t="shared" ca="1" si="10"/>
        <v>0</v>
      </c>
      <c r="J32" s="102">
        <f t="shared" ca="1" si="10"/>
        <v>0</v>
      </c>
      <c r="K32" s="103">
        <f t="shared" ca="1" si="0"/>
        <v>366.07805390122792</v>
      </c>
    </row>
    <row r="33" spans="1:11" ht="18" customHeight="1" x14ac:dyDescent="0.25">
      <c r="A33" s="244"/>
      <c r="B33" s="48" t="s">
        <v>177</v>
      </c>
      <c r="C33" s="15" t="s">
        <v>178</v>
      </c>
      <c r="D33" s="34" t="s">
        <v>166</v>
      </c>
      <c r="E33" s="102">
        <f t="shared" ref="E33:J33" ca="1" si="11">INDIRECT(CONCATENATE("'Energy &amp; Air ",E$36,"'!h13"))</f>
        <v>9.5123248542986403</v>
      </c>
      <c r="F33" s="102">
        <f t="shared" ca="1" si="11"/>
        <v>0</v>
      </c>
      <c r="G33" s="102">
        <f t="shared" ca="1" si="11"/>
        <v>10.28335568</v>
      </c>
      <c r="H33" s="102">
        <f t="shared" ca="1" si="11"/>
        <v>9.5895745759999986</v>
      </c>
      <c r="I33" s="102">
        <f t="shared" ca="1" si="11"/>
        <v>0</v>
      </c>
      <c r="J33" s="102">
        <f t="shared" ca="1" si="11"/>
        <v>0</v>
      </c>
      <c r="K33" s="103">
        <f t="shared" ca="1" si="0"/>
        <v>29.385255110298637</v>
      </c>
    </row>
    <row r="34" spans="1:11" ht="18" customHeight="1" thickBot="1" x14ac:dyDescent="0.3">
      <c r="A34" s="245"/>
      <c r="B34" s="51" t="s">
        <v>179</v>
      </c>
      <c r="C34" s="42" t="s">
        <v>180</v>
      </c>
      <c r="D34" s="41" t="s">
        <v>181</v>
      </c>
      <c r="E34" s="106">
        <f t="shared" ref="E34:J34" ca="1" si="12">INDIRECT(CONCATENATE("'Energy &amp; Air ",E$36,"'!c13"))/2000</f>
        <v>227.04485639999999</v>
      </c>
      <c r="F34" s="106">
        <f t="shared" ca="1" si="12"/>
        <v>0</v>
      </c>
      <c r="G34" s="106">
        <f t="shared" ca="1" si="12"/>
        <v>618.27482879620243</v>
      </c>
      <c r="H34" s="106">
        <f t="shared" ca="1" si="12"/>
        <v>70.559470000000005</v>
      </c>
      <c r="I34" s="106">
        <f t="shared" ca="1" si="12"/>
        <v>0</v>
      </c>
      <c r="J34" s="106">
        <f t="shared" ca="1" si="12"/>
        <v>0</v>
      </c>
      <c r="K34" s="110">
        <f t="shared" ca="1" si="0"/>
        <v>915.87915519620242</v>
      </c>
    </row>
    <row r="35" spans="1:11" ht="33" customHeight="1" thickBot="1" x14ac:dyDescent="0.3">
      <c r="A35" s="237" t="s">
        <v>182</v>
      </c>
      <c r="B35" s="238"/>
      <c r="C35" s="239" t="s">
        <v>183</v>
      </c>
      <c r="D35" s="240"/>
      <c r="E35" s="240"/>
      <c r="F35" s="240"/>
      <c r="G35" s="240"/>
      <c r="H35" s="240"/>
      <c r="I35" s="240"/>
      <c r="J35" s="240"/>
      <c r="K35" s="241"/>
    </row>
    <row r="36" spans="1:11" ht="0.6" customHeight="1" x14ac:dyDescent="0.25">
      <c r="A36" s="67"/>
      <c r="E36" s="59">
        <v>1</v>
      </c>
      <c r="F36" s="59">
        <v>2</v>
      </c>
      <c r="G36" s="59">
        <v>3</v>
      </c>
      <c r="H36" s="59">
        <v>4</v>
      </c>
      <c r="I36" s="59">
        <v>5</v>
      </c>
      <c r="J36" s="59">
        <v>6</v>
      </c>
    </row>
    <row r="37" spans="1:11" x14ac:dyDescent="0.25">
      <c r="A37" s="67" t="s">
        <v>184</v>
      </c>
      <c r="B37" s="84"/>
      <c r="C37" s="67"/>
      <c r="F37" s="258" t="s">
        <v>185</v>
      </c>
      <c r="G37" s="258"/>
      <c r="H37" s="258"/>
      <c r="I37" s="258"/>
      <c r="J37" s="258"/>
      <c r="K37" s="258"/>
    </row>
    <row r="38" spans="1:11" x14ac:dyDescent="0.25">
      <c r="A38" s="67" t="s">
        <v>186</v>
      </c>
      <c r="F38" s="259"/>
      <c r="G38" s="259"/>
      <c r="H38" s="259"/>
      <c r="I38" s="259"/>
      <c r="J38" s="259"/>
      <c r="K38" s="259"/>
    </row>
    <row r="39" spans="1:11" x14ac:dyDescent="0.25">
      <c r="A39" s="67" t="s">
        <v>187</v>
      </c>
      <c r="D39" s="228" t="s">
        <v>188</v>
      </c>
      <c r="E39" s="229"/>
      <c r="F39" s="229"/>
      <c r="G39" s="229"/>
      <c r="H39" s="229"/>
      <c r="I39" s="229"/>
      <c r="J39" s="229"/>
      <c r="K39" s="230"/>
    </row>
    <row r="40" spans="1:11" x14ac:dyDescent="0.25">
      <c r="A40" s="67" t="s">
        <v>189</v>
      </c>
      <c r="D40" s="231"/>
      <c r="E40" s="232"/>
      <c r="F40" s="232"/>
      <c r="G40" s="232"/>
      <c r="H40" s="232"/>
      <c r="I40" s="232"/>
      <c r="J40" s="232"/>
      <c r="K40" s="233"/>
    </row>
    <row r="41" spans="1:11" x14ac:dyDescent="0.25">
      <c r="A41" s="67" t="s">
        <v>190</v>
      </c>
      <c r="D41" s="231"/>
      <c r="E41" s="232"/>
      <c r="F41" s="232"/>
      <c r="G41" s="232"/>
      <c r="H41" s="232"/>
      <c r="I41" s="232"/>
      <c r="J41" s="232"/>
      <c r="K41" s="233"/>
    </row>
    <row r="42" spans="1:11" x14ac:dyDescent="0.25">
      <c r="A42" s="67" t="s">
        <v>191</v>
      </c>
      <c r="B42" s="21"/>
      <c r="C42" s="21"/>
      <c r="D42" s="234"/>
      <c r="E42" s="235"/>
      <c r="F42" s="235"/>
      <c r="G42" s="235"/>
      <c r="H42" s="235"/>
      <c r="I42" s="235"/>
      <c r="J42" s="235"/>
      <c r="K42" s="236"/>
    </row>
    <row r="43" spans="1:11" x14ac:dyDescent="0.25">
      <c r="A43" s="10"/>
      <c r="B43" s="82"/>
      <c r="C43" s="82"/>
      <c r="D43" s="82"/>
      <c r="E43" s="82"/>
      <c r="F43" s="82"/>
      <c r="G43" s="82"/>
      <c r="H43" s="82"/>
      <c r="I43" s="10"/>
      <c r="J43" s="10"/>
      <c r="K43" s="10"/>
    </row>
    <row r="44" spans="1:11" x14ac:dyDescent="0.25">
      <c r="A44" s="10"/>
      <c r="B44" s="82"/>
      <c r="C44" s="82"/>
      <c r="D44" s="82"/>
      <c r="E44" s="82"/>
      <c r="F44" s="82"/>
      <c r="G44" s="82"/>
      <c r="H44" s="82"/>
      <c r="I44" s="10"/>
      <c r="J44" s="10"/>
      <c r="K44" s="10"/>
    </row>
    <row r="45" spans="1:11" x14ac:dyDescent="0.25">
      <c r="A45" s="10"/>
      <c r="B45" s="10"/>
      <c r="C45" s="10"/>
      <c r="D45" s="10"/>
      <c r="E45" s="10"/>
      <c r="F45" s="10"/>
      <c r="G45" s="10"/>
      <c r="H45" s="10"/>
      <c r="I45" s="10"/>
      <c r="J45" s="10"/>
      <c r="K45" s="10"/>
    </row>
    <row r="46" spans="1:11" x14ac:dyDescent="0.25">
      <c r="A46" s="83"/>
      <c r="B46" s="10"/>
      <c r="C46" s="10"/>
      <c r="D46" s="10"/>
      <c r="E46" s="10"/>
      <c r="F46" s="10"/>
      <c r="G46" s="10"/>
      <c r="H46" s="10"/>
      <c r="I46" s="10"/>
      <c r="J46" s="10"/>
      <c r="K46" s="10"/>
    </row>
    <row r="47" spans="1:11" x14ac:dyDescent="0.25">
      <c r="A47" s="10"/>
      <c r="B47" s="10"/>
      <c r="C47" s="10"/>
      <c r="D47" s="10"/>
      <c r="E47" s="10"/>
      <c r="F47" s="10"/>
      <c r="G47" s="10"/>
      <c r="H47" s="10"/>
      <c r="I47" s="10"/>
      <c r="J47" s="10"/>
      <c r="K47" s="10"/>
    </row>
    <row r="48" spans="1:11" x14ac:dyDescent="0.25">
      <c r="A48" s="10"/>
      <c r="B48" s="10"/>
      <c r="C48" s="10"/>
      <c r="D48" s="10"/>
      <c r="E48" s="10"/>
      <c r="F48" s="10"/>
      <c r="G48" s="10"/>
      <c r="H48" s="10"/>
      <c r="I48" s="10"/>
      <c r="J48" s="10"/>
      <c r="K48" s="10"/>
    </row>
    <row r="49" spans="1:11" x14ac:dyDescent="0.25">
      <c r="A49" s="10"/>
      <c r="B49" s="10"/>
      <c r="C49" s="10"/>
      <c r="D49" s="10"/>
      <c r="E49" s="10"/>
      <c r="F49" s="10"/>
      <c r="G49" s="10"/>
      <c r="H49" s="10"/>
      <c r="I49" s="10"/>
      <c r="J49" s="10"/>
      <c r="K49" s="10"/>
    </row>
    <row r="50" spans="1:11" x14ac:dyDescent="0.25">
      <c r="A50" s="10"/>
      <c r="B50" s="10"/>
      <c r="C50" s="10"/>
      <c r="D50" s="10"/>
      <c r="E50" s="10"/>
      <c r="F50" s="10"/>
      <c r="G50" s="10"/>
      <c r="H50" s="10"/>
      <c r="I50" s="10"/>
      <c r="J50" s="10"/>
      <c r="K50" s="10"/>
    </row>
    <row r="51" spans="1:11" x14ac:dyDescent="0.25">
      <c r="A51" s="10"/>
      <c r="B51" s="10"/>
      <c r="C51" s="10"/>
      <c r="D51" s="10"/>
      <c r="E51" s="10"/>
      <c r="F51" s="10"/>
      <c r="G51" s="10"/>
      <c r="H51" s="10"/>
      <c r="I51" s="10"/>
      <c r="J51" s="10"/>
      <c r="K51" s="10"/>
    </row>
    <row r="52" spans="1:11" x14ac:dyDescent="0.25">
      <c r="A52" s="10"/>
      <c r="B52" s="10"/>
      <c r="C52" s="10"/>
      <c r="D52" s="10"/>
      <c r="E52" s="10"/>
      <c r="F52" s="10"/>
      <c r="G52" s="10"/>
      <c r="H52" s="10"/>
      <c r="I52" s="10"/>
      <c r="J52" s="10"/>
      <c r="K52" s="10"/>
    </row>
    <row r="53" spans="1:11" x14ac:dyDescent="0.25">
      <c r="A53" s="10"/>
      <c r="B53" s="10"/>
      <c r="C53" s="10"/>
      <c r="D53" s="10"/>
      <c r="E53" s="10"/>
      <c r="F53" s="10"/>
      <c r="G53" s="10"/>
      <c r="H53" s="10"/>
      <c r="I53" s="10"/>
      <c r="J53" s="10"/>
      <c r="K53" s="10"/>
    </row>
    <row r="54" spans="1:11" x14ac:dyDescent="0.25">
      <c r="A54" s="10"/>
      <c r="B54" s="10"/>
      <c r="C54" s="10"/>
      <c r="D54" s="10"/>
      <c r="E54" s="10"/>
      <c r="F54" s="10"/>
      <c r="G54" s="10"/>
      <c r="H54" s="10"/>
      <c r="I54" s="10"/>
      <c r="J54" s="10"/>
      <c r="K54" s="10"/>
    </row>
    <row r="55" spans="1:11" x14ac:dyDescent="0.25">
      <c r="A55" s="10"/>
      <c r="B55" s="10"/>
      <c r="C55" s="10"/>
      <c r="D55" s="10"/>
      <c r="E55" s="10"/>
      <c r="F55" s="10"/>
      <c r="G55" s="10"/>
      <c r="H55" s="10"/>
      <c r="I55" s="10"/>
      <c r="J55" s="10"/>
      <c r="K55" s="10"/>
    </row>
    <row r="56" spans="1:11" x14ac:dyDescent="0.25">
      <c r="A56" s="10"/>
      <c r="B56" s="10"/>
      <c r="C56" s="10"/>
      <c r="D56" s="10"/>
      <c r="E56" s="10"/>
      <c r="F56" s="10"/>
      <c r="G56" s="10"/>
      <c r="H56" s="10"/>
      <c r="I56" s="10"/>
      <c r="J56" s="10"/>
      <c r="K56" s="10"/>
    </row>
    <row r="57" spans="1:11" x14ac:dyDescent="0.25">
      <c r="A57" s="10"/>
      <c r="B57" s="10"/>
      <c r="C57" s="10"/>
      <c r="D57" s="10"/>
      <c r="E57" s="10"/>
      <c r="F57" s="10"/>
      <c r="G57" s="10"/>
      <c r="H57" s="10"/>
      <c r="I57" s="10"/>
      <c r="J57" s="10"/>
      <c r="K57" s="10"/>
    </row>
    <row r="58" spans="1:11" x14ac:dyDescent="0.25">
      <c r="A58" s="10"/>
      <c r="B58" s="10"/>
      <c r="C58" s="10"/>
      <c r="D58" s="10"/>
      <c r="E58" s="10"/>
      <c r="F58" s="10"/>
      <c r="G58" s="10"/>
      <c r="H58" s="10"/>
      <c r="I58" s="10"/>
      <c r="J58" s="10"/>
      <c r="K58" s="10"/>
    </row>
    <row r="59" spans="1:11" x14ac:dyDescent="0.25">
      <c r="A59" s="10"/>
      <c r="B59" s="10"/>
      <c r="C59" s="10"/>
      <c r="D59" s="10"/>
      <c r="E59" s="10"/>
      <c r="F59" s="10"/>
      <c r="G59" s="10"/>
      <c r="H59" s="10"/>
      <c r="I59" s="10"/>
      <c r="J59" s="10"/>
      <c r="K59" s="10"/>
    </row>
    <row r="60" spans="1:11" x14ac:dyDescent="0.25">
      <c r="A60" s="10"/>
      <c r="B60" s="10"/>
      <c r="C60" s="10"/>
      <c r="D60" s="10"/>
      <c r="E60" s="10"/>
      <c r="F60" s="10"/>
      <c r="G60" s="10"/>
      <c r="H60" s="10"/>
      <c r="I60" s="10"/>
      <c r="J60" s="10"/>
      <c r="K60" s="10"/>
    </row>
    <row r="61" spans="1:11" x14ac:dyDescent="0.25">
      <c r="A61" s="10"/>
      <c r="B61" s="10"/>
      <c r="C61" s="10"/>
      <c r="D61" s="10"/>
      <c r="E61" s="10"/>
      <c r="F61" s="10"/>
      <c r="G61" s="10"/>
      <c r="H61" s="10"/>
      <c r="I61" s="10"/>
      <c r="J61" s="10"/>
      <c r="K61" s="10"/>
    </row>
    <row r="62" spans="1:11" x14ac:dyDescent="0.25">
      <c r="A62" s="10"/>
      <c r="B62" s="10"/>
      <c r="C62" s="10"/>
      <c r="D62" s="10"/>
      <c r="E62" s="10"/>
      <c r="F62" s="10"/>
      <c r="G62" s="10"/>
      <c r="H62" s="10"/>
      <c r="I62" s="10"/>
      <c r="J62" s="10"/>
      <c r="K62" s="10"/>
    </row>
    <row r="63" spans="1:11" x14ac:dyDescent="0.25">
      <c r="A63" s="10"/>
      <c r="B63" s="10"/>
      <c r="C63" s="10"/>
      <c r="D63" s="10"/>
      <c r="E63" s="10"/>
      <c r="F63" s="10"/>
      <c r="G63" s="10"/>
      <c r="H63" s="10"/>
      <c r="I63" s="10"/>
      <c r="J63" s="10"/>
      <c r="K63" s="10"/>
    </row>
    <row r="64" spans="1:11" x14ac:dyDescent="0.25">
      <c r="A64" s="10"/>
      <c r="B64" s="10"/>
      <c r="C64" s="10"/>
      <c r="D64" s="10"/>
      <c r="E64" s="10"/>
      <c r="F64" s="10"/>
      <c r="G64" s="10"/>
      <c r="H64" s="10"/>
      <c r="I64" s="10"/>
      <c r="J64" s="10"/>
      <c r="K64" s="10"/>
    </row>
    <row r="65" spans="1:11" x14ac:dyDescent="0.25">
      <c r="A65" s="10"/>
      <c r="B65" s="10"/>
      <c r="C65" s="10"/>
      <c r="D65" s="10"/>
      <c r="E65" s="10"/>
      <c r="F65" s="10"/>
      <c r="G65" s="10"/>
      <c r="H65" s="10"/>
      <c r="I65" s="10"/>
      <c r="J65" s="10"/>
      <c r="K65" s="10"/>
    </row>
    <row r="66" spans="1:11" x14ac:dyDescent="0.25">
      <c r="A66" s="10"/>
      <c r="B66" s="10"/>
      <c r="C66" s="10"/>
      <c r="D66" s="10"/>
      <c r="E66" s="10"/>
      <c r="F66" s="10"/>
      <c r="G66" s="10"/>
      <c r="H66" s="10"/>
      <c r="I66" s="10"/>
      <c r="J66" s="10"/>
      <c r="K66" s="10"/>
    </row>
    <row r="67" spans="1:11" x14ac:dyDescent="0.25">
      <c r="A67" s="10"/>
      <c r="B67" s="10"/>
      <c r="C67" s="10"/>
      <c r="D67" s="10"/>
      <c r="E67" s="10"/>
      <c r="F67" s="10"/>
      <c r="G67" s="10"/>
      <c r="H67" s="10"/>
      <c r="I67" s="10"/>
      <c r="J67" s="10"/>
      <c r="K67" s="10"/>
    </row>
    <row r="68" spans="1:11" x14ac:dyDescent="0.25">
      <c r="A68" s="10"/>
      <c r="B68" s="10"/>
      <c r="C68" s="10"/>
      <c r="D68" s="10"/>
      <c r="E68" s="10"/>
      <c r="F68" s="10"/>
      <c r="G68" s="10"/>
      <c r="H68" s="10"/>
      <c r="I68" s="10"/>
      <c r="J68" s="10"/>
      <c r="K68" s="10"/>
    </row>
    <row r="69" spans="1:11" x14ac:dyDescent="0.25">
      <c r="A69" s="10"/>
      <c r="B69" s="10"/>
      <c r="C69" s="10"/>
      <c r="D69" s="10"/>
      <c r="E69" s="10"/>
      <c r="F69" s="10"/>
      <c r="G69" s="10"/>
      <c r="H69" s="10"/>
      <c r="I69" s="10"/>
      <c r="J69" s="10"/>
      <c r="K69" s="10"/>
    </row>
    <row r="70" spans="1:11" x14ac:dyDescent="0.25">
      <c r="A70" s="10"/>
      <c r="B70" s="10"/>
      <c r="C70" s="10"/>
      <c r="D70" s="10"/>
      <c r="E70" s="10"/>
      <c r="F70" s="10"/>
      <c r="G70" s="10"/>
      <c r="H70" s="10"/>
      <c r="I70" s="10"/>
      <c r="J70" s="10"/>
      <c r="K70" s="10"/>
    </row>
    <row r="71" spans="1:11" x14ac:dyDescent="0.25">
      <c r="A71" s="10"/>
      <c r="B71" s="10"/>
      <c r="C71" s="10"/>
      <c r="D71" s="10"/>
      <c r="E71" s="10"/>
      <c r="F71" s="10"/>
      <c r="G71" s="10"/>
      <c r="H71" s="10"/>
      <c r="I71" s="10"/>
      <c r="J71" s="10"/>
      <c r="K71" s="10"/>
    </row>
    <row r="72" spans="1:11" x14ac:dyDescent="0.25">
      <c r="A72" s="10"/>
      <c r="B72" s="10"/>
      <c r="C72" s="10"/>
      <c r="D72" s="10"/>
      <c r="E72" s="10"/>
      <c r="F72" s="10"/>
      <c r="G72" s="10"/>
      <c r="H72" s="10"/>
      <c r="I72" s="10"/>
      <c r="J72" s="10"/>
      <c r="K72" s="10"/>
    </row>
    <row r="73" spans="1:11" x14ac:dyDescent="0.25">
      <c r="A73" s="10"/>
      <c r="B73" s="10"/>
      <c r="C73" s="10"/>
      <c r="D73" s="10"/>
      <c r="E73" s="10"/>
      <c r="F73" s="10"/>
      <c r="G73" s="10"/>
      <c r="H73" s="10"/>
      <c r="I73" s="10"/>
      <c r="J73" s="10"/>
      <c r="K73" s="10"/>
    </row>
    <row r="74" spans="1:11" x14ac:dyDescent="0.25">
      <c r="A74" s="10"/>
      <c r="B74" s="10"/>
      <c r="C74" s="10"/>
      <c r="D74" s="10"/>
      <c r="E74" s="10"/>
      <c r="F74" s="10"/>
      <c r="G74" s="10"/>
      <c r="H74" s="10"/>
      <c r="I74" s="10"/>
      <c r="J74" s="10"/>
      <c r="K74" s="10"/>
    </row>
    <row r="75" spans="1:11" x14ac:dyDescent="0.25">
      <c r="A75" s="10"/>
      <c r="B75" s="10"/>
      <c r="C75" s="10"/>
      <c r="D75" s="10"/>
      <c r="E75" s="10"/>
      <c r="F75" s="10"/>
      <c r="G75" s="10"/>
      <c r="H75" s="10"/>
      <c r="I75" s="10"/>
      <c r="J75" s="10"/>
      <c r="K75" s="10"/>
    </row>
    <row r="76" spans="1:11" x14ac:dyDescent="0.25">
      <c r="A76" s="10"/>
      <c r="B76" s="10"/>
      <c r="C76" s="10"/>
      <c r="D76" s="10"/>
      <c r="E76" s="10"/>
      <c r="F76" s="10"/>
      <c r="G76" s="10"/>
      <c r="H76" s="10"/>
      <c r="I76" s="10"/>
      <c r="J76" s="10"/>
      <c r="K76" s="10"/>
    </row>
    <row r="77" spans="1:11" x14ac:dyDescent="0.25">
      <c r="A77" s="10"/>
      <c r="B77" s="10"/>
      <c r="C77" s="10"/>
      <c r="D77" s="10"/>
      <c r="E77" s="10"/>
      <c r="F77" s="10"/>
      <c r="G77" s="10"/>
      <c r="H77" s="10"/>
      <c r="I77" s="10"/>
      <c r="J77" s="10"/>
      <c r="K77" s="10"/>
    </row>
    <row r="78" spans="1:11" x14ac:dyDescent="0.25">
      <c r="A78" s="10"/>
      <c r="B78" s="10"/>
      <c r="C78" s="10"/>
      <c r="D78" s="10"/>
      <c r="E78" s="10"/>
      <c r="F78" s="10"/>
      <c r="G78" s="10"/>
      <c r="H78" s="10"/>
      <c r="I78" s="10"/>
      <c r="J78" s="10"/>
      <c r="K78" s="10"/>
    </row>
    <row r="79" spans="1:11" x14ac:dyDescent="0.25">
      <c r="A79" s="10"/>
      <c r="B79" s="10"/>
      <c r="C79" s="10"/>
      <c r="D79" s="10"/>
      <c r="E79" s="10"/>
      <c r="F79" s="10"/>
      <c r="G79" s="10"/>
      <c r="H79" s="10"/>
      <c r="I79" s="10"/>
      <c r="J79" s="10"/>
      <c r="K79" s="10"/>
    </row>
    <row r="80" spans="1:11" x14ac:dyDescent="0.25">
      <c r="A80" s="10"/>
      <c r="B80" s="10"/>
      <c r="C80" s="10"/>
      <c r="D80" s="10"/>
      <c r="E80" s="10"/>
      <c r="F80" s="10"/>
      <c r="G80" s="10"/>
      <c r="H80" s="10"/>
      <c r="I80" s="10"/>
      <c r="J80" s="10"/>
      <c r="K80" s="10"/>
    </row>
    <row r="81" spans="1:11" x14ac:dyDescent="0.25">
      <c r="A81" s="10"/>
      <c r="B81" s="10"/>
      <c r="C81" s="10"/>
      <c r="D81" s="10"/>
      <c r="E81" s="10"/>
      <c r="F81" s="10"/>
      <c r="G81" s="10"/>
      <c r="H81" s="10"/>
      <c r="I81" s="10"/>
      <c r="J81" s="10"/>
      <c r="K81" s="10"/>
    </row>
    <row r="82" spans="1:11" x14ac:dyDescent="0.25">
      <c r="A82" s="10"/>
      <c r="B82" s="10"/>
      <c r="C82" s="10"/>
      <c r="D82" s="10"/>
      <c r="E82" s="10"/>
      <c r="F82" s="10"/>
      <c r="G82" s="10"/>
      <c r="H82" s="10"/>
      <c r="I82" s="10"/>
      <c r="J82" s="10"/>
      <c r="K82" s="10"/>
    </row>
    <row r="83" spans="1:11" x14ac:dyDescent="0.25">
      <c r="A83" s="10"/>
      <c r="B83" s="10"/>
      <c r="C83" s="10"/>
      <c r="D83" s="10"/>
      <c r="E83" s="10"/>
      <c r="F83" s="10"/>
      <c r="G83" s="10"/>
      <c r="H83" s="10"/>
      <c r="I83" s="10"/>
      <c r="J83" s="10"/>
      <c r="K83" s="10"/>
    </row>
    <row r="84" spans="1:11" x14ac:dyDescent="0.25">
      <c r="A84" s="10"/>
      <c r="B84" s="10"/>
      <c r="C84" s="10"/>
      <c r="D84" s="10"/>
      <c r="E84" s="10"/>
      <c r="F84" s="10"/>
      <c r="G84" s="10"/>
      <c r="H84" s="10"/>
      <c r="I84" s="10"/>
      <c r="J84" s="10"/>
      <c r="K84" s="10"/>
    </row>
    <row r="85" spans="1:11" x14ac:dyDescent="0.25">
      <c r="A85" s="10"/>
      <c r="B85" s="10"/>
      <c r="C85" s="10"/>
      <c r="D85" s="10"/>
      <c r="E85" s="10"/>
      <c r="F85" s="10"/>
      <c r="G85" s="10"/>
      <c r="H85" s="10"/>
      <c r="I85" s="10"/>
      <c r="J85" s="10"/>
      <c r="K85" s="10"/>
    </row>
    <row r="86" spans="1:11" x14ac:dyDescent="0.25">
      <c r="A86" s="10"/>
      <c r="B86" s="10"/>
      <c r="C86" s="10"/>
      <c r="D86" s="10"/>
      <c r="E86" s="10"/>
      <c r="F86" s="10"/>
      <c r="G86" s="10"/>
      <c r="H86" s="10"/>
      <c r="I86" s="10"/>
      <c r="J86" s="10"/>
      <c r="K86" s="10"/>
    </row>
    <row r="87" spans="1:11" x14ac:dyDescent="0.25">
      <c r="A87" s="10"/>
      <c r="B87" s="10"/>
      <c r="C87" s="10"/>
      <c r="D87" s="10"/>
      <c r="E87" s="10"/>
      <c r="F87" s="10"/>
      <c r="G87" s="10"/>
      <c r="H87" s="10"/>
      <c r="I87" s="10"/>
      <c r="J87" s="10"/>
      <c r="K87" s="10"/>
    </row>
    <row r="88" spans="1:11" x14ac:dyDescent="0.25">
      <c r="A88" s="10"/>
      <c r="B88" s="10"/>
      <c r="C88" s="10"/>
      <c r="D88" s="10"/>
      <c r="E88" s="10"/>
      <c r="F88" s="10"/>
      <c r="G88" s="10"/>
      <c r="H88" s="10"/>
      <c r="I88" s="10"/>
      <c r="J88" s="10"/>
      <c r="K88" s="10"/>
    </row>
    <row r="89" spans="1:11" x14ac:dyDescent="0.25">
      <c r="A89" s="10"/>
      <c r="B89" s="10"/>
      <c r="C89" s="10"/>
      <c r="D89" s="10"/>
      <c r="E89" s="10"/>
      <c r="F89" s="10"/>
      <c r="G89" s="10"/>
      <c r="H89" s="10"/>
      <c r="I89" s="10"/>
      <c r="J89" s="10"/>
      <c r="K89" s="10"/>
    </row>
    <row r="90" spans="1:11" x14ac:dyDescent="0.25">
      <c r="A90" s="10"/>
      <c r="B90" s="10"/>
      <c r="C90" s="10"/>
      <c r="D90" s="10"/>
      <c r="E90" s="10"/>
      <c r="F90" s="10"/>
      <c r="G90" s="10"/>
      <c r="H90" s="10"/>
      <c r="I90" s="10"/>
      <c r="J90" s="10"/>
      <c r="K90" s="10"/>
    </row>
    <row r="91" spans="1:11" x14ac:dyDescent="0.25">
      <c r="A91" s="10"/>
      <c r="B91" s="10"/>
      <c r="C91" s="10"/>
      <c r="D91" s="10"/>
      <c r="E91" s="10"/>
      <c r="F91" s="10"/>
      <c r="G91" s="10"/>
      <c r="H91" s="10"/>
      <c r="I91" s="10"/>
      <c r="J91" s="10"/>
      <c r="K91" s="10"/>
    </row>
    <row r="92" spans="1:11" x14ac:dyDescent="0.25">
      <c r="A92" s="10"/>
      <c r="B92" s="10"/>
      <c r="C92" s="10"/>
      <c r="D92" s="10"/>
      <c r="E92" s="10"/>
      <c r="F92" s="10"/>
      <c r="G92" s="10"/>
      <c r="H92" s="10"/>
      <c r="I92" s="10"/>
      <c r="J92" s="10"/>
      <c r="K92" s="10"/>
    </row>
    <row r="93" spans="1:11" x14ac:dyDescent="0.25">
      <c r="A93" s="10"/>
      <c r="B93" s="10"/>
      <c r="C93" s="10"/>
      <c r="D93" s="10"/>
      <c r="E93" s="10"/>
      <c r="F93" s="10"/>
      <c r="G93" s="10"/>
      <c r="H93" s="10"/>
      <c r="I93" s="10"/>
      <c r="J93" s="10"/>
      <c r="K93" s="10"/>
    </row>
  </sheetData>
  <sheetProtection password="EF11" sheet="1" objects="1" scenarios="1" formatCells="0" formatColumns="0" formatRows="0"/>
  <mergeCells count="13">
    <mergeCell ref="D39:K42"/>
    <mergeCell ref="A35:B35"/>
    <mergeCell ref="C35:K35"/>
    <mergeCell ref="A4:J4"/>
    <mergeCell ref="A7:A13"/>
    <mergeCell ref="A27:A34"/>
    <mergeCell ref="D5:D6"/>
    <mergeCell ref="A5:A6"/>
    <mergeCell ref="E5:K5"/>
    <mergeCell ref="A14:A20"/>
    <mergeCell ref="B5:C6"/>
    <mergeCell ref="A21:A26"/>
    <mergeCell ref="F37:K38"/>
  </mergeCells>
  <pageMargins left="0.7" right="0.7" top="0.75" bottom="0.75" header="0.3" footer="0.3"/>
  <pageSetup paperSize="17" scale="66" orientation="landscape" r:id="rId1"/>
  <headerFooter>
    <oddFooter>&amp;C_x000D_&amp;1#&amp;"Verdana"&amp;7&amp;K000000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4" tint="0.59999389629810485"/>
  </sheetPr>
  <dimension ref="A1:BH75"/>
  <sheetViews>
    <sheetView topLeftCell="A25" zoomScaleNormal="100" workbookViewId="0">
      <selection activeCell="J8" sqref="J8"/>
    </sheetView>
  </sheetViews>
  <sheetFormatPr defaultRowHeight="15" x14ac:dyDescent="0.25"/>
  <cols>
    <col min="1" max="1" width="12.7109375" customWidth="1"/>
    <col min="6" max="6" width="8.85546875" customWidth="1"/>
  </cols>
  <sheetData>
    <row r="1" spans="1:60" x14ac:dyDescent="0.25">
      <c r="A1" s="85" t="str">
        <f>General!$A$3</f>
        <v>Greener Cleanups: EPA Spreadsheets for Environmental Footprint Analysis - August 2014</v>
      </c>
      <c r="K1" s="85" t="str">
        <f>General!$A$3</f>
        <v>Greener Cleanups: EPA Spreadsheets for Environmental Footprint Analysis - August 2014</v>
      </c>
      <c r="U1" s="85" t="str">
        <f>General!$A$3</f>
        <v>Greener Cleanups: EPA Spreadsheets for Environmental Footprint Analysis - August 2014</v>
      </c>
      <c r="AE1" s="85" t="str">
        <f>General!$A$3</f>
        <v>Greener Cleanups: EPA Spreadsheets for Environmental Footprint Analysis - August 2014</v>
      </c>
      <c r="AO1" s="85" t="str">
        <f>General!$A$3</f>
        <v>Greener Cleanups: EPA Spreadsheets for Environmental Footprint Analysis - August 2014</v>
      </c>
      <c r="AY1" s="85" t="str">
        <f>General!$A$3</f>
        <v>Greener Cleanups: EPA Spreadsheets for Environmental Footprint Analysis - August 2014</v>
      </c>
    </row>
    <row r="2" spans="1:60" x14ac:dyDescent="0.25">
      <c r="A2" s="85"/>
      <c r="J2" s="1" t="str">
        <f>CONCATENATE(General!$C6," - ", General!$C7)</f>
        <v>Nevada Environmental Response Trust (NERT) - Groundwater Monitoring and Treatment (July 2023 - December 2023)</v>
      </c>
      <c r="K2" s="85"/>
      <c r="T2" s="1" t="str">
        <f>CONCATENATE(General!$C6," - ", General!$C7)</f>
        <v>Nevada Environmental Response Trust (NERT) - Groundwater Monitoring and Treatment (July 2023 - December 2023)</v>
      </c>
      <c r="U2" s="85"/>
      <c r="AD2" s="1" t="str">
        <f>CONCATENATE(General!$C6," - ", General!$C7)</f>
        <v>Nevada Environmental Response Trust (NERT) - Groundwater Monitoring and Treatment (July 2023 - December 2023)</v>
      </c>
      <c r="AE2" s="85"/>
      <c r="AN2" s="1" t="str">
        <f>CONCATENATE(General!$C6," - ", General!$C7)</f>
        <v>Nevada Environmental Response Trust (NERT) - Groundwater Monitoring and Treatment (July 2023 - December 2023)</v>
      </c>
      <c r="AO2" s="85"/>
      <c r="AX2" s="1" t="str">
        <f>CONCATENATE(General!$C6," - ", General!$C7)</f>
        <v>Nevada Environmental Response Trust (NERT) - Groundwater Monitoring and Treatment (July 2023 - December 2023)</v>
      </c>
      <c r="AY2" s="85"/>
      <c r="BH2" s="1" t="str">
        <f>CONCATENATE(General!$C6," - ", General!$C7)</f>
        <v>Nevada Environmental Response Trust (NERT) - Groundwater Monitoring and Treatment (July 2023 - December 2023)</v>
      </c>
    </row>
    <row r="57" spans="2:59" x14ac:dyDescent="0.25">
      <c r="B57" s="5" t="str">
        <f>'All Energy &amp; Air'!B6</f>
        <v>Total Energy</v>
      </c>
      <c r="L57" s="5" t="str">
        <f>'All Energy &amp; Air'!C6</f>
        <v>GHG</v>
      </c>
      <c r="V57" s="5" t="str">
        <f>'All Energy &amp; Air'!D6</f>
        <v>NOx</v>
      </c>
      <c r="AF57" s="5" t="str">
        <f>'All Energy &amp; Air'!E6</f>
        <v>SOx</v>
      </c>
      <c r="AP57" s="5" t="str">
        <f>'All Energy &amp; Air'!F6</f>
        <v>PM</v>
      </c>
      <c r="AZ57" s="5" t="str">
        <f>'All Energy &amp; Air'!H6</f>
        <v>HAPs</v>
      </c>
    </row>
    <row r="58" spans="2:59" x14ac:dyDescent="0.25">
      <c r="B58" s="5" t="str">
        <f>'All Energy &amp; Air'!B7</f>
        <v>MMbtus</v>
      </c>
      <c r="L58" s="5" t="s">
        <v>192</v>
      </c>
      <c r="V58" s="5" t="str">
        <f>'All Energy &amp; Air'!D7</f>
        <v xml:space="preserve">lbs </v>
      </c>
      <c r="AF58" s="5" t="str">
        <f>'All Energy &amp; Air'!E7</f>
        <v xml:space="preserve">lbs </v>
      </c>
      <c r="AP58" s="5" t="str">
        <f>'All Energy &amp; Air'!F7</f>
        <v xml:space="preserve">lbs </v>
      </c>
      <c r="AZ58" s="5" t="str">
        <f>'All Energy &amp; Air'!H7</f>
        <v xml:space="preserve">lbs </v>
      </c>
    </row>
    <row r="59" spans="2:59" x14ac:dyDescent="0.25">
      <c r="C59" t="str">
        <f>General!$C$18</f>
        <v xml:space="preserve">Electricity - GW Extraction </v>
      </c>
      <c r="D59" t="str">
        <f>General!$C$19</f>
        <v>Electricity - GW Treatment</v>
      </c>
      <c r="E59" t="str">
        <f>General!$C$20</f>
        <v>GWETS Activities except Electricity</v>
      </c>
      <c r="F59" t="str">
        <f>General!$C$21</f>
        <v>GWM Activities</v>
      </c>
      <c r="G59" t="str">
        <f>General!$C$22</f>
        <v>Not Used</v>
      </c>
      <c r="H59" t="str">
        <f>General!$C$23</f>
        <v>Not Used</v>
      </c>
      <c r="I59" t="s">
        <v>114</v>
      </c>
      <c r="M59" t="str">
        <f>General!$C$18</f>
        <v xml:space="preserve">Electricity - GW Extraction </v>
      </c>
      <c r="N59" t="str">
        <f>General!$C$19</f>
        <v>Electricity - GW Treatment</v>
      </c>
      <c r="O59" t="str">
        <f>General!$C$20</f>
        <v>GWETS Activities except Electricity</v>
      </c>
      <c r="P59" t="str">
        <f>General!$C$21</f>
        <v>GWM Activities</v>
      </c>
      <c r="Q59" t="str">
        <f>General!$C$22</f>
        <v>Not Used</v>
      </c>
      <c r="R59" t="str">
        <f>General!$C$23</f>
        <v>Not Used</v>
      </c>
      <c r="S59" t="s">
        <v>114</v>
      </c>
      <c r="W59" t="str">
        <f>General!$C$18</f>
        <v xml:space="preserve">Electricity - GW Extraction </v>
      </c>
      <c r="X59" t="str">
        <f>General!$C$19</f>
        <v>Electricity - GW Treatment</v>
      </c>
      <c r="Y59" t="str">
        <f>General!$C$20</f>
        <v>GWETS Activities except Electricity</v>
      </c>
      <c r="Z59" t="str">
        <f>General!$C$21</f>
        <v>GWM Activities</v>
      </c>
      <c r="AA59" t="str">
        <f>General!$C$22</f>
        <v>Not Used</v>
      </c>
      <c r="AB59" t="str">
        <f>General!$C$23</f>
        <v>Not Used</v>
      </c>
      <c r="AC59" t="s">
        <v>114</v>
      </c>
      <c r="AG59" t="str">
        <f>General!$C$18</f>
        <v xml:space="preserve">Electricity - GW Extraction </v>
      </c>
      <c r="AH59" t="str">
        <f>General!$C$19</f>
        <v>Electricity - GW Treatment</v>
      </c>
      <c r="AI59" t="str">
        <f>General!$C$20</f>
        <v>GWETS Activities except Electricity</v>
      </c>
      <c r="AJ59" t="str">
        <f>General!$C$21</f>
        <v>GWM Activities</v>
      </c>
      <c r="AK59" t="str">
        <f>General!$C$22</f>
        <v>Not Used</v>
      </c>
      <c r="AL59" t="str">
        <f>General!$C$23</f>
        <v>Not Used</v>
      </c>
      <c r="AM59" t="s">
        <v>114</v>
      </c>
      <c r="AQ59" t="str">
        <f>General!$C$18</f>
        <v xml:space="preserve">Electricity - GW Extraction </v>
      </c>
      <c r="AR59" t="str">
        <f>General!$C$19</f>
        <v>Electricity - GW Treatment</v>
      </c>
      <c r="AS59" t="str">
        <f>General!$C$20</f>
        <v>GWETS Activities except Electricity</v>
      </c>
      <c r="AT59" t="str">
        <f>General!$C$21</f>
        <v>GWM Activities</v>
      </c>
      <c r="AU59" t="str">
        <f>General!$C$22</f>
        <v>Not Used</v>
      </c>
      <c r="AV59" t="str">
        <f>General!$C$23</f>
        <v>Not Used</v>
      </c>
      <c r="AW59" t="s">
        <v>114</v>
      </c>
      <c r="BA59" t="str">
        <f>General!$C$18</f>
        <v xml:space="preserve">Electricity - GW Extraction </v>
      </c>
      <c r="BB59" t="str">
        <f>General!$C$19</f>
        <v>Electricity - GW Treatment</v>
      </c>
      <c r="BC59" t="str">
        <f>General!$C$20</f>
        <v>GWETS Activities except Electricity</v>
      </c>
      <c r="BD59" t="str">
        <f>General!$C$21</f>
        <v>GWM Activities</v>
      </c>
      <c r="BE59" t="str">
        <f>General!$C$22</f>
        <v>Not Used</v>
      </c>
      <c r="BF59" t="str">
        <f>General!$C$23</f>
        <v>Not Used</v>
      </c>
      <c r="BG59" t="s">
        <v>114</v>
      </c>
    </row>
    <row r="60" spans="2:59" x14ac:dyDescent="0.25">
      <c r="B60" s="5" t="str">
        <f>'All Energy &amp; Air'!$A$9</f>
        <v>On-site (Scope 1)</v>
      </c>
      <c r="C60" s="77">
        <f ca="1">'Energy &amp; Air 1'!$B$9</f>
        <v>1229.0895599999999</v>
      </c>
      <c r="D60" s="77">
        <f ca="1">'Energy &amp; Air 2'!$B$9</f>
        <v>7717.8373779999993</v>
      </c>
      <c r="E60" s="77">
        <f ca="1">'Energy &amp; Air 3'!$B$9</f>
        <v>3986.9360000000006</v>
      </c>
      <c r="F60" s="77">
        <f ca="1">'Energy &amp; Air 4'!$B$9</f>
        <v>119.62</v>
      </c>
      <c r="G60" s="77">
        <f ca="1">'Energy &amp; Air 5'!$B$9</f>
        <v>0</v>
      </c>
      <c r="H60" s="77">
        <f ca="1">'Energy &amp; Air 6'!$B$9</f>
        <v>0</v>
      </c>
      <c r="I60" s="77">
        <f ca="1">SUM(C60:H60)</f>
        <v>13053.482937999999</v>
      </c>
      <c r="L60" s="5" t="str">
        <f>'All Energy &amp; Air'!$A$9</f>
        <v>On-site (Scope 1)</v>
      </c>
      <c r="M60" s="77">
        <f ca="1">'Energy &amp; Air 1'!$C$9/2000</f>
        <v>0</v>
      </c>
      <c r="N60" s="77">
        <f ca="1">'Energy &amp; Air 2'!$C$9/2000</f>
        <v>0</v>
      </c>
      <c r="O60" s="77">
        <f ca="1">'Energy &amp; Air 3'!$C$9/2000</f>
        <v>322.3972</v>
      </c>
      <c r="P60" s="77">
        <f ca="1">'Energy &amp; Air 4'!$C$9/2000</f>
        <v>9.6389999999999993</v>
      </c>
      <c r="Q60" s="77">
        <f ca="1">'Energy &amp; Air 5'!$C$9/2000</f>
        <v>0</v>
      </c>
      <c r="R60" s="77">
        <f ca="1">'Energy &amp; Air 6'!$C$9/2000</f>
        <v>0</v>
      </c>
      <c r="S60" s="77">
        <f ca="1">SUM(M60:R60)</f>
        <v>332.03620000000001</v>
      </c>
      <c r="V60" s="5" t="str">
        <f>'All Energy &amp; Air'!$A$9</f>
        <v>On-site (Scope 1)</v>
      </c>
      <c r="W60" s="77">
        <f ca="1">'Energy &amp; Air 1'!$D$9</f>
        <v>0</v>
      </c>
      <c r="X60" s="77">
        <f ca="1">'Energy &amp; Air 2'!$D$9</f>
        <v>0</v>
      </c>
      <c r="Y60" s="77">
        <f ca="1">'Energy &amp; Air 3'!$D$9</f>
        <v>4825.54</v>
      </c>
      <c r="Z60" s="77">
        <f ca="1">'Energy &amp; Air 4'!$D$9</f>
        <v>138.80000000000001</v>
      </c>
      <c r="AA60" s="77">
        <f ca="1">'Energy &amp; Air 5'!$D$9</f>
        <v>0</v>
      </c>
      <c r="AB60" s="77">
        <f ca="1">'Energy &amp; Air 6'!$D$9</f>
        <v>0</v>
      </c>
      <c r="AC60" s="77">
        <f ca="1">SUM(W60:AB60)</f>
        <v>4964.34</v>
      </c>
      <c r="AF60" s="5" t="str">
        <f>'All Energy &amp; Air'!$A$9</f>
        <v>On-site (Scope 1)</v>
      </c>
      <c r="AG60" s="77">
        <f ca="1">'Energy &amp; Air 1'!$E$9</f>
        <v>0</v>
      </c>
      <c r="AH60" s="77">
        <f ca="1">'Energy &amp; Air 2'!$E$9</f>
        <v>0</v>
      </c>
      <c r="AI60" s="77">
        <f ca="1">'Energy &amp; Air 3'!$E$9</f>
        <v>154.50300000000001</v>
      </c>
      <c r="AJ60" s="77">
        <f ca="1">'Energy &amp; Air 4'!$E$9</f>
        <v>4.59</v>
      </c>
      <c r="AK60" s="77">
        <f ca="1">'Energy &amp; Air 5'!$E$9</f>
        <v>0</v>
      </c>
      <c r="AL60" s="77">
        <f ca="1">'Energy &amp; Air 6'!$E$9</f>
        <v>0</v>
      </c>
      <c r="AM60" s="77">
        <f ca="1">SUM(AG60:AL60)</f>
        <v>159.09300000000002</v>
      </c>
      <c r="AP60" s="5" t="str">
        <f>'All Energy &amp; Air'!$A$9</f>
        <v>On-site (Scope 1)</v>
      </c>
      <c r="AQ60" s="77">
        <f ca="1">'Energy &amp; Air 1'!$F$9</f>
        <v>0</v>
      </c>
      <c r="AR60" s="77">
        <f ca="1">'Energy &amp; Air 2'!$F$9</f>
        <v>0</v>
      </c>
      <c r="AS60" s="77">
        <f ca="1">'Energy &amp; Air 3'!$F$9</f>
        <v>94.495559999999983</v>
      </c>
      <c r="AT60" s="77">
        <f ca="1">'Energy &amp; Air 4'!$F$9</f>
        <v>2.4771999999999998</v>
      </c>
      <c r="AU60" s="77">
        <f ca="1">'Energy &amp; Air 5'!$F$9</f>
        <v>0</v>
      </c>
      <c r="AV60" s="77">
        <f ca="1">'Energy &amp; Air 6'!$F$9</f>
        <v>0</v>
      </c>
      <c r="AW60" s="77">
        <f ca="1">SUM(AQ60:AV60)</f>
        <v>96.97275999999998</v>
      </c>
      <c r="AZ60" s="5" t="str">
        <f>'All Energy &amp; Air'!$A$9</f>
        <v>On-site (Scope 1)</v>
      </c>
      <c r="BA60" s="77">
        <f ca="1">'Energy &amp; Air 1'!$H$9</f>
        <v>0</v>
      </c>
      <c r="BB60" s="77">
        <f ca="1">'Energy &amp; Air 2'!$H$9</f>
        <v>0</v>
      </c>
      <c r="BC60" s="77">
        <f ca="1">'Energy &amp; Air 3'!$H$9</f>
        <v>0.19086600000000001</v>
      </c>
      <c r="BD60" s="77">
        <f ca="1">'Energy &amp; Air 4'!$H$9</f>
        <v>1.0659999999999999E-2</v>
      </c>
      <c r="BE60" s="77">
        <f ca="1">'Energy &amp; Air 5'!$H$9</f>
        <v>0</v>
      </c>
      <c r="BF60" s="77">
        <f ca="1">'Energy &amp; Air 6'!$H$9</f>
        <v>0</v>
      </c>
      <c r="BG60" s="77">
        <f ca="1">SUM(BA60:BF60)</f>
        <v>0.20152600000000001</v>
      </c>
    </row>
    <row r="61" spans="2:59" x14ac:dyDescent="0.25">
      <c r="B61" s="5" t="str">
        <f>'All Energy &amp; Air'!$A$10</f>
        <v>Grid Electricity Generation (Scope 2)</v>
      </c>
      <c r="C61" s="77">
        <f ca="1">'Energy &amp; Air 1'!$B$10</f>
        <v>2495.2714800000003</v>
      </c>
      <c r="D61" s="77">
        <f ca="1">'Energy &amp; Air 2'!$B$10</f>
        <v>15668.589274000002</v>
      </c>
      <c r="E61" s="77">
        <f ca="1">'Energy &amp; Air 3'!$B$10</f>
        <v>0</v>
      </c>
      <c r="F61" s="77">
        <f ca="1">'Energy &amp; Air 4'!$B$10</f>
        <v>0</v>
      </c>
      <c r="G61" s="77">
        <f ca="1">'Energy &amp; Air 5'!$B$10</f>
        <v>0</v>
      </c>
      <c r="H61" s="77">
        <f ca="1">'Energy &amp; Air 6'!$B$10</f>
        <v>0</v>
      </c>
      <c r="I61" s="77">
        <f t="shared" ref="I61:I63" ca="1" si="0">SUM(C61:H61)</f>
        <v>18163.860754000001</v>
      </c>
      <c r="L61" s="5" t="str">
        <f>'All Energy &amp; Air'!$A$10</f>
        <v>Grid Electricity Generation (Scope 2)</v>
      </c>
      <c r="M61" s="77">
        <f ca="1">'Energy &amp; Air 1'!$C$10/2000</f>
        <v>173.9415612</v>
      </c>
      <c r="N61" s="77">
        <f ca="1">'Energy &amp; Air 2'!$C$10/2000</f>
        <v>0</v>
      </c>
      <c r="O61" s="77">
        <f ca="1">'Energy &amp; Air 3'!$C$10/2000</f>
        <v>0</v>
      </c>
      <c r="P61" s="77">
        <f ca="1">'Energy &amp; Air 4'!$C$10/2000</f>
        <v>0</v>
      </c>
      <c r="Q61" s="77">
        <f ca="1">'Energy &amp; Air 5'!$C$10/2000</f>
        <v>0</v>
      </c>
      <c r="R61" s="77">
        <f ca="1">'Energy &amp; Air 6'!$C$10/2000</f>
        <v>0</v>
      </c>
      <c r="S61" s="77">
        <f t="shared" ref="S61:S63" ca="1" si="1">SUM(M61:R61)</f>
        <v>173.9415612</v>
      </c>
      <c r="V61" s="5" t="str">
        <f>'All Energy &amp; Air'!$A$10</f>
        <v>Grid Electricity Generation (Scope 2)</v>
      </c>
      <c r="W61" s="77">
        <f ca="1">'Energy &amp; Air 1'!$D$10</f>
        <v>309.19182960000001</v>
      </c>
      <c r="X61" s="77">
        <f ca="1">'Energy &amp; Air 2'!$D$10</f>
        <v>0</v>
      </c>
      <c r="Y61" s="77">
        <f ca="1">'Energy &amp; Air 3'!$D$10</f>
        <v>0</v>
      </c>
      <c r="Z61" s="77">
        <f ca="1">'Energy &amp; Air 4'!$D$10</f>
        <v>0</v>
      </c>
      <c r="AA61" s="77">
        <f ca="1">'Energy &amp; Air 5'!$D$10</f>
        <v>0</v>
      </c>
      <c r="AB61" s="77">
        <f ca="1">'Energy &amp; Air 6'!$D$10</f>
        <v>0</v>
      </c>
      <c r="AC61" s="77">
        <f t="shared" ref="AC61:AC63" ca="1" si="2">SUM(W61:AB61)</f>
        <v>309.19182960000001</v>
      </c>
      <c r="AF61" s="5" t="str">
        <f>'All Energy &amp; Air'!$A$10</f>
        <v>Grid Electricity Generation (Scope 2)</v>
      </c>
      <c r="AG61" s="77">
        <f ca="1">'Energy &amp; Air 1'!$E$10</f>
        <v>50.062485134399999</v>
      </c>
      <c r="AH61" s="77">
        <f ca="1">'Energy &amp; Air 2'!$E$10</f>
        <v>0</v>
      </c>
      <c r="AI61" s="77">
        <f ca="1">'Energy &amp; Air 3'!$E$10</f>
        <v>0</v>
      </c>
      <c r="AJ61" s="77">
        <f ca="1">'Energy &amp; Air 4'!$E$10</f>
        <v>0</v>
      </c>
      <c r="AK61" s="77">
        <f ca="1">'Energy &amp; Air 5'!$E$10</f>
        <v>0</v>
      </c>
      <c r="AL61" s="77">
        <f ca="1">'Energy &amp; Air 6'!$E$10</f>
        <v>0</v>
      </c>
      <c r="AM61" s="77">
        <f t="shared" ref="AM61:AM63" ca="1" si="3">SUM(AG61:AL61)</f>
        <v>50.062485134399999</v>
      </c>
      <c r="AP61" s="5" t="str">
        <f>'All Energy &amp; Air'!$A$10</f>
        <v>Grid Electricity Generation (Scope 2)</v>
      </c>
      <c r="AQ61" s="77">
        <f ca="1">'Energy &amp; Air 1'!$F$10</f>
        <v>21.373554143999996</v>
      </c>
      <c r="AR61" s="77">
        <f ca="1">'Energy &amp; Air 2'!$F$10</f>
        <v>0</v>
      </c>
      <c r="AS61" s="77">
        <f ca="1">'Energy &amp; Air 3'!$F$10</f>
        <v>0</v>
      </c>
      <c r="AT61" s="77">
        <f ca="1">'Energy &amp; Air 4'!$F$10</f>
        <v>0</v>
      </c>
      <c r="AU61" s="77">
        <f ca="1">'Energy &amp; Air 5'!$F$10</f>
        <v>0</v>
      </c>
      <c r="AV61" s="77">
        <f ca="1">'Energy &amp; Air 6'!$F$10</f>
        <v>0</v>
      </c>
      <c r="AW61" s="77">
        <f t="shared" ref="AW61:AW63" ca="1" si="4">SUM(AQ61:AV61)</f>
        <v>21.373554143999996</v>
      </c>
      <c r="AZ61" s="5" t="str">
        <f>'All Energy &amp; Air'!$A$10</f>
        <v>Grid Electricity Generation (Scope 2)</v>
      </c>
      <c r="BA61" s="77">
        <f ca="1">'Energy &amp; Air 1'!$H$10</f>
        <v>8.6475680493624001</v>
      </c>
      <c r="BB61" s="77">
        <f ca="1">'Energy &amp; Air 2'!$H$10</f>
        <v>0</v>
      </c>
      <c r="BC61" s="77">
        <f ca="1">'Energy &amp; Air 3'!$H$10</f>
        <v>0</v>
      </c>
      <c r="BD61" s="77">
        <f ca="1">'Energy &amp; Air 4'!$H$10</f>
        <v>0</v>
      </c>
      <c r="BE61" s="77">
        <f ca="1">'Energy &amp; Air 5'!$H$10</f>
        <v>0</v>
      </c>
      <c r="BF61" s="77">
        <f ca="1">'Energy &amp; Air 6'!$H$10</f>
        <v>0</v>
      </c>
      <c r="BG61" s="77">
        <f t="shared" ref="BG61:BG63" ca="1" si="5">SUM(BA61:BF61)</f>
        <v>8.6475680493624001</v>
      </c>
    </row>
    <row r="62" spans="2:59" x14ac:dyDescent="0.25">
      <c r="B62" s="5" t="str">
        <f>'All Energy &amp; Air'!$A$11</f>
        <v>Transportation (Scope 3a)</v>
      </c>
      <c r="C62" s="77">
        <f ca="1">'Energy &amp; Air 1'!$B$11</f>
        <v>0</v>
      </c>
      <c r="D62" s="77">
        <f ca="1">'Energy &amp; Air 2'!$B$11</f>
        <v>0</v>
      </c>
      <c r="E62" s="77">
        <f ca="1">'Energy &amp; Air 3'!$B$11</f>
        <v>1605.0156000000002</v>
      </c>
      <c r="F62" s="77">
        <f ca="1">'Energy &amp; Air 4'!$B$11</f>
        <v>227.0789</v>
      </c>
      <c r="G62" s="77">
        <f ca="1">'Energy &amp; Air 5'!$B$11</f>
        <v>0</v>
      </c>
      <c r="H62" s="77">
        <f ca="1">'Energy &amp; Air 6'!$B$11</f>
        <v>0</v>
      </c>
      <c r="I62" s="77">
        <f t="shared" ca="1" si="0"/>
        <v>1832.0945000000002</v>
      </c>
      <c r="L62" s="5" t="str">
        <f>'All Energy &amp; Air'!$A$11</f>
        <v>Transportation (Scope 3a)</v>
      </c>
      <c r="M62" s="77">
        <f ca="1">'Energy &amp; Air 1'!$C$11/2000</f>
        <v>0</v>
      </c>
      <c r="N62" s="77">
        <f ca="1">'Energy &amp; Air 2'!$C$11/2000</f>
        <v>0</v>
      </c>
      <c r="O62" s="77">
        <f ca="1">'Energy &amp; Air 3'!$C$11/2000</f>
        <v>128.99809999999999</v>
      </c>
      <c r="P62" s="77">
        <f ca="1">'Energy &amp; Air 4'!$C$11/2000</f>
        <v>18.337275000000002</v>
      </c>
      <c r="Q62" s="77">
        <f ca="1">'Energy &amp; Air 5'!$C$11/2000</f>
        <v>0</v>
      </c>
      <c r="R62" s="77">
        <f ca="1">'Energy &amp; Air 6'!$C$11/2000</f>
        <v>0</v>
      </c>
      <c r="S62" s="77">
        <f t="shared" ca="1" si="1"/>
        <v>147.335375</v>
      </c>
      <c r="V62" s="5" t="str">
        <f>'All Energy &amp; Air'!$A$11</f>
        <v>Transportation (Scope 3a)</v>
      </c>
      <c r="W62" s="77">
        <f ca="1">'Energy &amp; Air 1'!$D$11</f>
        <v>0</v>
      </c>
      <c r="X62" s="77">
        <f ca="1">'Energy &amp; Air 2'!$D$11</f>
        <v>0</v>
      </c>
      <c r="Y62" s="77">
        <f ca="1">'Energy &amp; Air 3'!$D$11</f>
        <v>1803.348</v>
      </c>
      <c r="Z62" s="77">
        <f ca="1">'Energy &amp; Air 4'!$D$11</f>
        <v>270.41199999999998</v>
      </c>
      <c r="AA62" s="77">
        <f ca="1">'Energy &amp; Air 5'!$D$11</f>
        <v>0</v>
      </c>
      <c r="AB62" s="77">
        <f ca="1">'Energy &amp; Air 6'!$D$11</f>
        <v>0</v>
      </c>
      <c r="AC62" s="77">
        <f t="shared" ca="1" si="2"/>
        <v>2073.7599999999998</v>
      </c>
      <c r="AF62" s="5" t="str">
        <f>'All Energy &amp; Air'!$A$11</f>
        <v>Transportation (Scope 3a)</v>
      </c>
      <c r="AG62" s="77">
        <f ca="1">'Energy &amp; Air 1'!$E$11</f>
        <v>0</v>
      </c>
      <c r="AH62" s="77">
        <f ca="1">'Energy &amp; Air 2'!$E$11</f>
        <v>0</v>
      </c>
      <c r="AI62" s="77">
        <f ca="1">'Energy &amp; Air 3'!$E$11</f>
        <v>61.137360000000001</v>
      </c>
      <c r="AJ62" s="77">
        <f ca="1">'Energy &amp; Air 4'!$E$11</f>
        <v>8.7660900000000002</v>
      </c>
      <c r="AK62" s="77">
        <f ca="1">'Energy &amp; Air 5'!$E$11</f>
        <v>0</v>
      </c>
      <c r="AL62" s="77">
        <f ca="1">'Energy &amp; Air 6'!$E$11</f>
        <v>0</v>
      </c>
      <c r="AM62" s="77">
        <f t="shared" ca="1" si="3"/>
        <v>69.903450000000007</v>
      </c>
      <c r="AP62" s="5" t="str">
        <f>'All Energy &amp; Air'!$A$11</f>
        <v>Transportation (Scope 3a)</v>
      </c>
      <c r="AQ62" s="77">
        <f ca="1">'Energy &amp; Air 1'!$F$11</f>
        <v>0</v>
      </c>
      <c r="AR62" s="77">
        <f ca="1">'Energy &amp; Air 2'!$F$11</f>
        <v>0</v>
      </c>
      <c r="AS62" s="77">
        <f ca="1">'Energy &amp; Air 3'!$F$11</f>
        <v>29.705839999999995</v>
      </c>
      <c r="AT62" s="77">
        <f ca="1">'Energy &amp; Air 4'!$F$11</f>
        <v>5.116909999999999</v>
      </c>
      <c r="AU62" s="77">
        <f ca="1">'Energy &amp; Air 5'!$F$11</f>
        <v>0</v>
      </c>
      <c r="AV62" s="77">
        <f ca="1">'Energy &amp; Air 6'!$F$11</f>
        <v>0</v>
      </c>
      <c r="AW62" s="77">
        <f t="shared" ca="1" si="4"/>
        <v>34.822749999999992</v>
      </c>
      <c r="AZ62" s="5" t="str">
        <f>'All Energy &amp; Air'!$A$11</f>
        <v>Transportation (Scope 3a)</v>
      </c>
      <c r="BA62" s="77">
        <f ca="1">'Energy &amp; Air 1'!$H$11</f>
        <v>0</v>
      </c>
      <c r="BB62" s="77">
        <f ca="1">'Energy &amp; Air 2'!$H$11</f>
        <v>0</v>
      </c>
      <c r="BC62" s="77">
        <f ca="1">'Energy &amp; Air 3'!$H$11</f>
        <v>0.19171568</v>
      </c>
      <c r="BD62" s="77">
        <f ca="1">'Energy &amp; Air 4'!$H$11</f>
        <v>1.4525420000000001E-2</v>
      </c>
      <c r="BE62" s="77">
        <f ca="1">'Energy &amp; Air 5'!$H$11</f>
        <v>0</v>
      </c>
      <c r="BF62" s="77">
        <f ca="1">'Energy &amp; Air 6'!$H$11</f>
        <v>0</v>
      </c>
      <c r="BG62" s="77">
        <f t="shared" ca="1" si="5"/>
        <v>0.20624110000000001</v>
      </c>
    </row>
    <row r="63" spans="2:59" x14ac:dyDescent="0.25">
      <c r="B63" s="5" t="str">
        <f>'All Energy &amp; Air'!$A$12</f>
        <v>Other Off-Site (Scope 3b)</v>
      </c>
      <c r="C63" s="77">
        <f ca="1">'Energy &amp; Air 1'!$B$12</f>
        <v>810.3047391918717</v>
      </c>
      <c r="D63" s="77">
        <f ca="1">'Energy &amp; Air 2'!$B$12</f>
        <v>2338.6426652</v>
      </c>
      <c r="E63" s="77">
        <f ca="1">'Energy &amp; Air 3'!$B$12</f>
        <v>5344.6557034652815</v>
      </c>
      <c r="F63" s="77">
        <f ca="1">'Energy &amp; Air 4'!$B$12</f>
        <v>516.69709</v>
      </c>
      <c r="G63" s="77">
        <f ca="1">'Energy &amp; Air 5'!$B$12</f>
        <v>0</v>
      </c>
      <c r="H63" s="77">
        <f ca="1">'Energy &amp; Air 6'!$B$12</f>
        <v>0</v>
      </c>
      <c r="I63" s="77">
        <f t="shared" ca="1" si="0"/>
        <v>9010.3001978571538</v>
      </c>
      <c r="L63" s="5" t="str">
        <f>'All Energy &amp; Air'!$A$12</f>
        <v>Other Off-Site (Scope 3b)</v>
      </c>
      <c r="M63" s="77">
        <f ca="1">'Energy &amp; Air 1'!$C$12/2000</f>
        <v>53.103295199999998</v>
      </c>
      <c r="N63" s="77">
        <f ca="1">'Energy &amp; Air 2'!$C$12/2000</f>
        <v>0</v>
      </c>
      <c r="O63" s="77">
        <f ca="1">'Energy &amp; Air 3'!$C$12/2000</f>
        <v>166.87952879620235</v>
      </c>
      <c r="P63" s="77">
        <f ca="1">'Energy &amp; Air 4'!$C$12/2000</f>
        <v>42.583194999999996</v>
      </c>
      <c r="Q63" s="77">
        <f ca="1">'Energy &amp; Air 5'!$C$12/2000</f>
        <v>0</v>
      </c>
      <c r="R63" s="77">
        <f ca="1">'Energy &amp; Air 6'!$C$12/2000</f>
        <v>0</v>
      </c>
      <c r="S63" s="77">
        <f t="shared" ca="1" si="1"/>
        <v>262.56601899620233</v>
      </c>
      <c r="V63" s="5" t="str">
        <f>'All Energy &amp; Air'!$A$12</f>
        <v>Other Off-Site (Scope 3b)</v>
      </c>
      <c r="W63" s="77">
        <f ca="1">'Energy &amp; Air 1'!$D$12</f>
        <v>80.821731599999993</v>
      </c>
      <c r="X63" s="77">
        <f ca="1">'Energy &amp; Air 2'!$D$12</f>
        <v>0</v>
      </c>
      <c r="Y63" s="77">
        <f ca="1">'Energy &amp; Air 3'!$D$12</f>
        <v>902.19864869941136</v>
      </c>
      <c r="Z63" s="77">
        <f ca="1">'Energy &amp; Air 4'!$D$12</f>
        <v>353.32142999999996</v>
      </c>
      <c r="AA63" s="77">
        <f ca="1">'Energy &amp; Air 5'!$D$12</f>
        <v>0</v>
      </c>
      <c r="AB63" s="77">
        <f ca="1">'Energy &amp; Air 6'!$D$12</f>
        <v>0</v>
      </c>
      <c r="AC63" s="77">
        <f t="shared" ca="1" si="2"/>
        <v>1336.3418102994115</v>
      </c>
      <c r="AF63" s="5" t="str">
        <f>'All Energy &amp; Air'!$A$12</f>
        <v>Other Off-Site (Scope 3b)</v>
      </c>
      <c r="AG63" s="77">
        <f ca="1">'Energy &amp; Air 1'!$E$12</f>
        <v>3415.4578869134398</v>
      </c>
      <c r="AH63" s="77">
        <f ca="1">'Energy &amp; Air 2'!$E$12</f>
        <v>0</v>
      </c>
      <c r="AI63" s="77">
        <f ca="1">'Energy &amp; Air 3'!$E$12</f>
        <v>1079.6760466583569</v>
      </c>
      <c r="AJ63" s="77">
        <f ca="1">'Energy &amp; Air 4'!$E$12</f>
        <v>288.29293000000001</v>
      </c>
      <c r="AK63" s="77">
        <f ca="1">'Energy &amp; Air 5'!$E$12</f>
        <v>0</v>
      </c>
      <c r="AL63" s="77">
        <f ca="1">'Energy &amp; Air 6'!$E$12</f>
        <v>0</v>
      </c>
      <c r="AM63" s="77">
        <f t="shared" ca="1" si="3"/>
        <v>4783.4268635717963</v>
      </c>
      <c r="AP63" s="5" t="str">
        <f>'All Energy &amp; Air'!$A$12</f>
        <v>Other Off-Site (Scope 3b)</v>
      </c>
      <c r="AQ63" s="77">
        <f ca="1">'Energy &amp; Air 1'!$F$12</f>
        <v>4.058890912799999</v>
      </c>
      <c r="AR63" s="77">
        <f ca="1">'Energy &amp; Air 2'!$F$12</f>
        <v>0</v>
      </c>
      <c r="AS63" s="77">
        <f ca="1">'Energy &amp; Air 3'!$F$12</f>
        <v>176.69917984442793</v>
      </c>
      <c r="AT63" s="77">
        <f ca="1">'Energy &amp; Air 4'!$F$12</f>
        <v>32.150919000000002</v>
      </c>
      <c r="AU63" s="77">
        <f ca="1">'Energy &amp; Air 5'!$F$12</f>
        <v>0</v>
      </c>
      <c r="AV63" s="77">
        <f ca="1">'Energy &amp; Air 6'!$F$12</f>
        <v>0</v>
      </c>
      <c r="AW63" s="77">
        <f t="shared" ca="1" si="4"/>
        <v>212.90898975722791</v>
      </c>
      <c r="AZ63" s="5" t="str">
        <f>'All Energy &amp; Air'!$A$12</f>
        <v>Other Off-Site (Scope 3b)</v>
      </c>
      <c r="BA63" s="77">
        <f ca="1">'Energy &amp; Air 1'!$H$12</f>
        <v>0.86475680493624008</v>
      </c>
      <c r="BB63" s="77">
        <f ca="1">'Energy &amp; Air 2'!$H$12</f>
        <v>0</v>
      </c>
      <c r="BC63" s="77">
        <f ca="1">'Energy &amp; Air 3'!$H$12</f>
        <v>9.9007740000000002</v>
      </c>
      <c r="BD63" s="77">
        <f ca="1">'Energy &amp; Air 4'!$H$12</f>
        <v>9.5643891559999989</v>
      </c>
      <c r="BE63" s="77">
        <f ca="1">'Energy &amp; Air 5'!$H$12</f>
        <v>0</v>
      </c>
      <c r="BF63" s="77">
        <f ca="1">'Energy &amp; Air 6'!$H$12</f>
        <v>0</v>
      </c>
      <c r="BG63" s="77">
        <f t="shared" ca="1" si="5"/>
        <v>20.329919960936238</v>
      </c>
    </row>
    <row r="64" spans="2:59" x14ac:dyDescent="0.25">
      <c r="B64" t="s">
        <v>114</v>
      </c>
      <c r="C64" s="77">
        <f ca="1">SUM(C60:C63)</f>
        <v>4534.6657791918715</v>
      </c>
      <c r="D64" s="77">
        <f t="shared" ref="D64:H64" ca="1" si="6">SUM(D60:D63)</f>
        <v>25725.069317200003</v>
      </c>
      <c r="E64" s="77">
        <f t="shared" ca="1" si="6"/>
        <v>10936.607303465282</v>
      </c>
      <c r="F64" s="77">
        <f t="shared" ca="1" si="6"/>
        <v>863.39598999999998</v>
      </c>
      <c r="G64" s="77">
        <f t="shared" ca="1" si="6"/>
        <v>0</v>
      </c>
      <c r="H64" s="77">
        <f t="shared" ca="1" si="6"/>
        <v>0</v>
      </c>
      <c r="I64" s="77">
        <f ca="1">SUM(C64:H64)</f>
        <v>42059.73838985715</v>
      </c>
      <c r="L64" t="s">
        <v>114</v>
      </c>
      <c r="M64" s="77">
        <f ca="1">SUM(M60:M63)</f>
        <v>227.04485639999999</v>
      </c>
      <c r="N64" s="77">
        <f ca="1">SUM(N60:N63)</f>
        <v>0</v>
      </c>
      <c r="O64" s="77">
        <f t="shared" ref="O64:R64" ca="1" si="7">SUM(O60:O63)</f>
        <v>618.27482879620243</v>
      </c>
      <c r="P64" s="77">
        <f t="shared" ca="1" si="7"/>
        <v>70.559470000000005</v>
      </c>
      <c r="Q64" s="77">
        <f t="shared" ca="1" si="7"/>
        <v>0</v>
      </c>
      <c r="R64" s="77">
        <f t="shared" ca="1" si="7"/>
        <v>0</v>
      </c>
      <c r="S64" s="77">
        <f ca="1">SUM(M64:R64)</f>
        <v>915.87915519620242</v>
      </c>
      <c r="V64" t="s">
        <v>114</v>
      </c>
      <c r="W64" s="77">
        <f ca="1">SUM(W60:W63)</f>
        <v>390.01356120000003</v>
      </c>
      <c r="X64" s="77">
        <f t="shared" ref="X64:AB64" ca="1" si="8">SUM(X60:X63)</f>
        <v>0</v>
      </c>
      <c r="Y64" s="77">
        <f t="shared" ca="1" si="8"/>
        <v>7531.0866486994109</v>
      </c>
      <c r="Z64" s="77">
        <f t="shared" ca="1" si="8"/>
        <v>762.53342999999995</v>
      </c>
      <c r="AA64" s="77">
        <f t="shared" ca="1" si="8"/>
        <v>0</v>
      </c>
      <c r="AB64" s="77">
        <f t="shared" ca="1" si="8"/>
        <v>0</v>
      </c>
      <c r="AC64" s="77">
        <f ca="1">SUM(W64:AB64)</f>
        <v>8683.6336398994117</v>
      </c>
      <c r="AF64" t="s">
        <v>114</v>
      </c>
      <c r="AG64" s="77">
        <f ca="1">SUM(AG60:AG63)</f>
        <v>3465.5203720478398</v>
      </c>
      <c r="AH64" s="77">
        <f t="shared" ref="AH64:AL64" ca="1" si="9">SUM(AH60:AH63)</f>
        <v>0</v>
      </c>
      <c r="AI64" s="77">
        <f t="shared" ca="1" si="9"/>
        <v>1295.316406658357</v>
      </c>
      <c r="AJ64" s="77">
        <f t="shared" ca="1" si="9"/>
        <v>301.64902000000001</v>
      </c>
      <c r="AK64" s="77">
        <f t="shared" ca="1" si="9"/>
        <v>0</v>
      </c>
      <c r="AL64" s="77">
        <f t="shared" ca="1" si="9"/>
        <v>0</v>
      </c>
      <c r="AM64" s="77">
        <f ca="1">SUM(AG64:AL64)</f>
        <v>5062.4857987061969</v>
      </c>
      <c r="AP64" t="s">
        <v>114</v>
      </c>
      <c r="AQ64" s="77">
        <f ca="1">SUM(AQ60:AQ63)</f>
        <v>25.432445056799995</v>
      </c>
      <c r="AR64" s="77">
        <f t="shared" ref="AR64:AV64" ca="1" si="10">SUM(AR60:AR63)</f>
        <v>0</v>
      </c>
      <c r="AS64" s="77">
        <f t="shared" ca="1" si="10"/>
        <v>300.90057984442791</v>
      </c>
      <c r="AT64" s="77">
        <f t="shared" ca="1" si="10"/>
        <v>39.745029000000002</v>
      </c>
      <c r="AU64" s="77">
        <f t="shared" ca="1" si="10"/>
        <v>0</v>
      </c>
      <c r="AV64" s="77">
        <f t="shared" ca="1" si="10"/>
        <v>0</v>
      </c>
      <c r="AW64" s="77">
        <f ca="1">SUM(AQ64:AV64)</f>
        <v>366.07805390122792</v>
      </c>
      <c r="AZ64" t="s">
        <v>114</v>
      </c>
      <c r="BA64" s="77">
        <f ca="1">SUM(BA60:BA63)</f>
        <v>9.5123248542986403</v>
      </c>
      <c r="BB64" s="77">
        <f t="shared" ref="BB64:BF64" ca="1" si="11">SUM(BB60:BB63)</f>
        <v>0</v>
      </c>
      <c r="BC64" s="77">
        <f t="shared" ca="1" si="11"/>
        <v>10.28335568</v>
      </c>
      <c r="BD64" s="77">
        <f t="shared" ca="1" si="11"/>
        <v>9.5895745759999986</v>
      </c>
      <c r="BE64" s="77">
        <f t="shared" ca="1" si="11"/>
        <v>0</v>
      </c>
      <c r="BF64" s="77">
        <f t="shared" ca="1" si="11"/>
        <v>0</v>
      </c>
      <c r="BG64" s="77">
        <f ca="1">SUM(BA64:BF64)</f>
        <v>29.385255110298637</v>
      </c>
    </row>
    <row r="67" spans="3:57" x14ac:dyDescent="0.25">
      <c r="C67" t="str">
        <f ca="1">CONCATENATE(C$59, " = ",ROUND(C$64/I$64,3)*100, "%")</f>
        <v>Electricity - GW Extraction  = 10.8%</v>
      </c>
      <c r="G67" t="str">
        <f ca="1">CONCATENATE(B$60, " = ",ROUND(I$60/I64,3)*100, "%")</f>
        <v>On-site (Scope 1) = 31%</v>
      </c>
      <c r="M67" t="str">
        <f ca="1">CONCATENATE(M$59, " = ",ROUND(M$64/S$64,3)*100, "%")</f>
        <v>Electricity - GW Extraction  = 24.8%</v>
      </c>
      <c r="Q67" t="str">
        <f ca="1">CONCATENATE(L$60, " = ",ROUND(S$60/S64,3)*100, "%")</f>
        <v>On-site (Scope 1) = 36.3%</v>
      </c>
      <c r="W67" t="str">
        <f ca="1">CONCATENATE(W$59, " = ",ROUND(W$64/AC$64,3)*100, "%")</f>
        <v>Electricity - GW Extraction  = 4.5%</v>
      </c>
      <c r="AA67" t="str">
        <f ca="1">CONCATENATE(V$60, " = ",ROUND(AC$60/AC64,3)*100, "%")</f>
        <v>On-site (Scope 1) = 57.2%</v>
      </c>
      <c r="AG67" t="str">
        <f ca="1">CONCATENATE(AG$59, " = ",ROUND(AG$64/AM$64,3)*100, "%")</f>
        <v>Electricity - GW Extraction  = 68.5%</v>
      </c>
      <c r="AK67" t="str">
        <f ca="1">CONCATENATE(AF$60, " = ",ROUND(AM$60/AM64,3)*100, "%")</f>
        <v>On-site (Scope 1) = 3.1%</v>
      </c>
      <c r="AQ67" t="str">
        <f ca="1">CONCATENATE(AQ$59, " = ",ROUND(AQ$64/AW$64,3)*100, "%")</f>
        <v>Electricity - GW Extraction  = 6.9%</v>
      </c>
      <c r="AU67" t="str">
        <f ca="1">CONCATENATE(AP$60, " = ",ROUND(AW$60/AW64,3)*100, "%")</f>
        <v>On-site (Scope 1) = 26.5%</v>
      </c>
      <c r="BA67" t="str">
        <f ca="1">CONCATENATE(BA$59, " = ",ROUND(BA$64/BG$64,3)*100, "%")</f>
        <v>Electricity - GW Extraction  = 32.4%</v>
      </c>
      <c r="BE67" t="str">
        <f ca="1">CONCATENATE(AZ$60, " = ",ROUND(BG$60/BG64,3)*100, "%")</f>
        <v>On-site (Scope 1) = 0.7%</v>
      </c>
    </row>
    <row r="68" spans="3:57" x14ac:dyDescent="0.25">
      <c r="C68" t="str">
        <f ca="1">CONCATENATE(D$59, " = ",ROUND(D$64/I$64,3)*100, "%")</f>
        <v>Electricity - GW Treatment = 61.2%</v>
      </c>
      <c r="G68" t="str">
        <f ca="1">CONCATENATE(B$61, " = ",ROUND(I$61/I64,3)*100, "%")</f>
        <v>Grid Electricity Generation (Scope 2) = 43.2%</v>
      </c>
      <c r="M68" t="str">
        <f ca="1">CONCATENATE(N$59, " = ",ROUND(N$64/S$64,3)*100, "%")</f>
        <v>Electricity - GW Treatment = 0%</v>
      </c>
      <c r="Q68" t="str">
        <f ca="1">CONCATENATE(L$61, " = ",ROUND(S$61/S64,3)*100, "%")</f>
        <v>Grid Electricity Generation (Scope 2) = 19%</v>
      </c>
      <c r="W68" t="str">
        <f ca="1">CONCATENATE(X$59, " = ",ROUND(X$64/AC$64,3)*100, "%")</f>
        <v>Electricity - GW Treatment = 0%</v>
      </c>
      <c r="AA68" t="str">
        <f ca="1">CONCATENATE(V$61, " = ",ROUND(AC$61/AC64,3)*100, "%")</f>
        <v>Grid Electricity Generation (Scope 2) = 3.6%</v>
      </c>
      <c r="AG68" t="str">
        <f ca="1">CONCATENATE(AH$59, " = ",ROUND(AH$64/AM$64,3)*100, "%")</f>
        <v>Electricity - GW Treatment = 0%</v>
      </c>
      <c r="AK68" t="str">
        <f ca="1">CONCATENATE(AF$61, " = ",ROUND(AM$61/AM64,3)*100, "%")</f>
        <v>Grid Electricity Generation (Scope 2) = 1%</v>
      </c>
      <c r="AQ68" t="str">
        <f ca="1">CONCATENATE(AR$59, " = ",ROUND(AR$64/AW$64,3)*100, "%")</f>
        <v>Electricity - GW Treatment = 0%</v>
      </c>
      <c r="AU68" t="str">
        <f ca="1">CONCATENATE(AP$61, " = ",ROUND(AW$61/AW64,3)*100, "%")</f>
        <v>Grid Electricity Generation (Scope 2) = 5.8%</v>
      </c>
      <c r="BA68" t="str">
        <f ca="1">CONCATENATE(BB$59, " = ",ROUND(BB$64/BG$64,3)*100, "%")</f>
        <v>Electricity - GW Treatment = 0%</v>
      </c>
      <c r="BE68" t="str">
        <f ca="1">CONCATENATE(AZ$61, " = ",ROUND(BG$61/BG64,3)*100, "%")</f>
        <v>Grid Electricity Generation (Scope 2) = 29.4%</v>
      </c>
    </row>
    <row r="69" spans="3:57" x14ac:dyDescent="0.25">
      <c r="C69" t="str">
        <f ca="1">CONCATENATE(E$59, " = ",ROUND(E$64/I$64,3)*100, "%")</f>
        <v>GWETS Activities except Electricity = 26%</v>
      </c>
      <c r="G69" t="str">
        <f ca="1">CONCATENATE(B$62, " = ",ROUND(I$62/I64,3)*100, "%")</f>
        <v>Transportation (Scope 3a) = 4.4%</v>
      </c>
      <c r="M69" t="str">
        <f ca="1">CONCATENATE(O$59, " = ",ROUND(O$64/S$64,3)*100, "%")</f>
        <v>GWETS Activities except Electricity = 67.5%</v>
      </c>
      <c r="Q69" t="str">
        <f ca="1">CONCATENATE(L$62, " = ",ROUND(S$62/S64,3)*100, "%")</f>
        <v>Transportation (Scope 3a) = 16.1%</v>
      </c>
      <c r="W69" t="str">
        <f ca="1">CONCATENATE(Y$59, " = ",ROUND(Y$64/AC$64,3)*100, "%")</f>
        <v>GWETS Activities except Electricity = 86.7%</v>
      </c>
      <c r="AA69" t="str">
        <f ca="1">CONCATENATE(V$62, " = ",ROUND(AC$62/AC64,3)*100, "%")</f>
        <v>Transportation (Scope 3a) = 23.9%</v>
      </c>
      <c r="AG69" t="str">
        <f ca="1">CONCATENATE(AI$59, " = ",ROUND(AI$64/AM$64,3)*100, "%")</f>
        <v>GWETS Activities except Electricity = 25.6%</v>
      </c>
      <c r="AK69" t="str">
        <f ca="1">CONCATENATE(AF$62, " = ",ROUND(AM$62/AM64,3)*100, "%")</f>
        <v>Transportation (Scope 3a) = 1.4%</v>
      </c>
      <c r="AQ69" t="str">
        <f ca="1">CONCATENATE(AS$59, " = ",ROUND(AS$64/AW$64,3)*100, "%")</f>
        <v>GWETS Activities except Electricity = 82.2%</v>
      </c>
      <c r="AU69" t="str">
        <f ca="1">CONCATENATE(AP$62, " = ",ROUND(AW$62/AW64,3)*100, "%")</f>
        <v>Transportation (Scope 3a) = 9.5%</v>
      </c>
      <c r="BA69" t="str">
        <f ca="1">CONCATENATE(BC$59, " = ",ROUND(BC$64/BG$64,3)*100, "%")</f>
        <v>GWETS Activities except Electricity = 35%</v>
      </c>
      <c r="BE69" t="str">
        <f ca="1">CONCATENATE(AZ$62, " = ",ROUND(BG$62/BG64,3)*100, "%")</f>
        <v>Transportation (Scope 3a) = 0.7%</v>
      </c>
    </row>
    <row r="70" spans="3:57" x14ac:dyDescent="0.25">
      <c r="C70" t="str">
        <f ca="1">CONCATENATE(F$59, " = ",ROUND(F$64/I$64,3)*100, "%")</f>
        <v>GWM Activities = 2.1%</v>
      </c>
      <c r="G70" t="str">
        <f ca="1">CONCATENATE(B$63, " = ",ROUND(I$63/I64,3)*100, "%")</f>
        <v>Other Off-Site (Scope 3b) = 21.4%</v>
      </c>
      <c r="M70" t="str">
        <f ca="1">CONCATENATE(P$59, " = ",ROUND(P$64/S$64,3)*100, "%")</f>
        <v>GWM Activities = 7.7%</v>
      </c>
      <c r="Q70" t="str">
        <f ca="1">CONCATENATE(L$63, " = ",ROUND(S$63/S64,3)*100, "%")</f>
        <v>Other Off-Site (Scope 3b) = 28.7%</v>
      </c>
      <c r="W70" t="str">
        <f ca="1">CONCATENATE(Z$59, " = ",ROUND(Z$64/AC$64,3)*100, "%")</f>
        <v>GWM Activities = 8.8%</v>
      </c>
      <c r="AA70" t="str">
        <f ca="1">CONCATENATE(V$63, " = ",ROUND(AC$63/AC64,3)*100, "%")</f>
        <v>Other Off-Site (Scope 3b) = 15.4%</v>
      </c>
      <c r="AG70" t="str">
        <f ca="1">CONCATENATE(AJ$59, " = ",ROUND(AJ$64/AM$64,3)*100, "%")</f>
        <v>GWM Activities = 6%</v>
      </c>
      <c r="AK70" t="str">
        <f ca="1">CONCATENATE(AF$63, " = ",ROUND(AM$63/AM64,3)*100, "%")</f>
        <v>Other Off-Site (Scope 3b) = 94.5%</v>
      </c>
      <c r="AQ70" t="str">
        <f ca="1">CONCATENATE(AT$59, " = ",ROUND(AT$64/AW$64,3)*100, "%")</f>
        <v>GWM Activities = 10.9%</v>
      </c>
      <c r="AU70" t="str">
        <f ca="1">CONCATENATE(AP$63, " = ",ROUND(AW$63/AW64,3)*100, "%")</f>
        <v>Other Off-Site (Scope 3b) = 58.2%</v>
      </c>
      <c r="BA70" t="str">
        <f ca="1">CONCATENATE(BD$59, " = ",ROUND(BD$64/BG$64,3)*100, "%")</f>
        <v>GWM Activities = 32.6%</v>
      </c>
      <c r="BE70" t="str">
        <f ca="1">CONCATENATE(AZ$63, " = ",ROUND(BG$63/BG64,3)*100, "%")</f>
        <v>Other Off-Site (Scope 3b) = 69.2%</v>
      </c>
    </row>
    <row r="71" spans="3:57" x14ac:dyDescent="0.25">
      <c r="C71" t="str">
        <f ca="1">CONCATENATE(G$59, " = ",ROUND(G$64/I$64,3)*100, "%")</f>
        <v>Not Used = 0%</v>
      </c>
      <c r="M71" t="str">
        <f ca="1">CONCATENATE(Q$59, " = ",ROUND(Q$64/S$64,3)*100, "%")</f>
        <v>Not Used = 0%</v>
      </c>
      <c r="W71" t="str">
        <f ca="1">CONCATENATE(AA$59, " = ",ROUND(AA$64/AC$64,3)*100, "%")</f>
        <v>Not Used = 0%</v>
      </c>
      <c r="AG71" t="str">
        <f ca="1">CONCATENATE(AK$59, " = ",ROUND(AK$64/AM$64,3)*100, "%")</f>
        <v>Not Used = 0%</v>
      </c>
      <c r="AQ71" t="str">
        <f ca="1">CONCATENATE(AU$59, " = ",ROUND(AU$64/AW$64,3)*100, "%")</f>
        <v>Not Used = 0%</v>
      </c>
      <c r="BA71" t="str">
        <f ca="1">CONCATENATE(BE$59, " = ",ROUND(BE$64/BG$64,3)*100, "%")</f>
        <v>Not Used = 0%</v>
      </c>
    </row>
    <row r="72" spans="3:57" x14ac:dyDescent="0.25">
      <c r="C72" t="str">
        <f ca="1">CONCATENATE(H$59, " = ",ROUND(H$64/I$64,3)*100, "%")</f>
        <v>Not Used = 0%</v>
      </c>
      <c r="M72" t="str">
        <f ca="1">CONCATENATE(R$59, " = ",ROUND(R$64/S$64,3)*100, "%")</f>
        <v>Not Used = 0%</v>
      </c>
      <c r="W72" t="str">
        <f ca="1">CONCATENATE(AB$59, " = ",ROUND(AB$64/AC$64,3)*100, "%")</f>
        <v>Not Used = 0%</v>
      </c>
      <c r="AG72" t="str">
        <f ca="1">CONCATENATE(AL$59, " = ",ROUND(AL$64/AM$64,3)*100, "%")</f>
        <v>Not Used = 0%</v>
      </c>
      <c r="AQ72" t="str">
        <f ca="1">CONCATENATE(AV$59, " = ",ROUND(AV$64/AW$64,3)*100, "%")</f>
        <v>Not Used = 0%</v>
      </c>
      <c r="BA72" t="str">
        <f ca="1">CONCATENATE(BF$59, " = ",ROUND(BF$64/BG$64,3)*100, "%")</f>
        <v>Not Used = 0%</v>
      </c>
    </row>
    <row r="74" spans="3:57" x14ac:dyDescent="0.25">
      <c r="C74" t="str">
        <f ca="1">CONCATENATE(B$57, " All Components = ",ROUND(I$64,1), " ", B$58)</f>
        <v>Total Energy All Components = 42059.7 MMbtus</v>
      </c>
      <c r="M74" t="str">
        <f ca="1">CONCATENATE(L$57, " All Components = ",ROUND(S$64,1), " ", L$58)</f>
        <v>GHG All Components = 915.9 Tons CO2e</v>
      </c>
      <c r="W74" t="str">
        <f ca="1">CONCATENATE(V$57, " All Components = ",ROUND(AC$64,1), " ", V$58)</f>
        <v xml:space="preserve">NOx All Components = 8683.6 lbs </v>
      </c>
      <c r="AG74" t="str">
        <f ca="1">CONCATENATE(AF$57, " All Components = ",ROUND(AM$64,1), " ", AF$58)</f>
        <v xml:space="preserve">SOx All Components = 5062.5 lbs </v>
      </c>
      <c r="AQ74" t="str">
        <f ca="1">CONCATENATE(AP$57, " All Components = ",ROUND(AW$64,1), " ", AP$58)</f>
        <v xml:space="preserve">PM All Components = 366.1 lbs </v>
      </c>
      <c r="BA74" t="str">
        <f ca="1">CONCATENATE(AZ$57, " All Components = ",ROUND(BG$64,1), " ", AZ$58)</f>
        <v xml:space="preserve">HAPs All Components = 29.4 lbs </v>
      </c>
    </row>
    <row r="75" spans="3:57" x14ac:dyDescent="0.25">
      <c r="C75" t="str">
        <f ca="1">CONCATENATE(B$57, " All Scopes = ",ROUND(I$64,1), " ", B$58)</f>
        <v>Total Energy All Scopes = 42059.7 MMbtus</v>
      </c>
      <c r="M75" t="str">
        <f ca="1">CONCATENATE(L$57, " All Scopes = ",ROUND(S$64,1), " ", L$58)</f>
        <v>GHG All Scopes = 915.9 Tons CO2e</v>
      </c>
      <c r="W75" t="str">
        <f ca="1">CONCATENATE(V$57, " All Scopes = ",ROUND(AC$64,1), " ", V$58)</f>
        <v xml:space="preserve">NOx All Scopes = 8683.6 lbs </v>
      </c>
      <c r="AG75" t="str">
        <f ca="1">CONCATENATE(AF$57, " All Scopes = ",ROUND(AM$64,1), " ", AF$58)</f>
        <v xml:space="preserve">SOx All Scopes = 5062.5 lbs </v>
      </c>
      <c r="AQ75" t="str">
        <f ca="1">CONCATENATE(AP$57, " All Scopes = ",ROUND(AW$64,1), " ", AP$58)</f>
        <v xml:space="preserve">PM All Scopes = 366.1 lbs </v>
      </c>
      <c r="BA75" t="str">
        <f ca="1">CONCATENATE(AZ$57, " All Scopes = ",ROUND(BG$64,1), " ", AZ$58)</f>
        <v xml:space="preserve">HAPs All Scopes = 29.4 lbs </v>
      </c>
    </row>
  </sheetData>
  <sheetProtection password="EF11" sheet="1" objects="1" scenarios="1" formatCells="0" formatColumns="0" formatRows="0"/>
  <pageMargins left="0.7" right="0.7" top="0.75" bottom="0.75" header="0.3" footer="0.3"/>
  <pageSetup orientation="portrait" r:id="rId1"/>
  <headerFooter>
    <oddFooter>&amp;C_x000D_&amp;1#&amp;"Verdana"&amp;7&amp;K000000 Confidential</oddFooter>
  </headerFooter>
  <rowBreaks count="1" manualBreakCount="1">
    <brk id="56" max="16383" man="1"/>
  </rowBreaks>
  <colBreaks count="5" manualBreakCount="5">
    <brk id="10" max="73" man="1"/>
    <brk id="20" max="1048575" man="1"/>
    <brk id="30" max="1048575" man="1"/>
    <brk id="40" max="1048575" man="1"/>
    <brk id="50" max="1048575" man="1"/>
  </col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A270"/>
  <sheetViews>
    <sheetView showRuler="0" topLeftCell="AS1" zoomScale="91" zoomScaleNormal="91" workbookViewId="0">
      <selection activeCell="BK10" sqref="BK10"/>
    </sheetView>
  </sheetViews>
  <sheetFormatPr defaultRowHeight="15" x14ac:dyDescent="0.25"/>
  <cols>
    <col min="1" max="1" width="12.7109375" customWidth="1"/>
    <col min="2" max="5" width="9.140625" customWidth="1"/>
    <col min="6" max="6" width="5.7109375" customWidth="1"/>
    <col min="7" max="7" width="10.7109375" customWidth="1"/>
    <col min="8" max="8" width="5.7109375" customWidth="1"/>
    <col min="9" max="9" width="9.140625" customWidth="1"/>
    <col min="10" max="10" width="11.42578125" customWidth="1"/>
    <col min="11" max="12" width="9.140625" customWidth="1"/>
    <col min="13" max="13" width="12.7109375" customWidth="1"/>
    <col min="14" max="14" width="5.7109375" customWidth="1"/>
    <col min="27" max="28" width="5.7109375" customWidth="1"/>
    <col min="29" max="40" width="9.140625" customWidth="1"/>
    <col min="41" max="42" width="5.7109375" customWidth="1"/>
    <col min="43" max="54" width="9.140625" customWidth="1"/>
    <col min="55" max="55" width="5.7109375" customWidth="1"/>
    <col min="56" max="56" width="0.85546875" customWidth="1"/>
    <col min="57" max="57" width="7.7109375" customWidth="1"/>
    <col min="58" max="58" width="30.7109375" customWidth="1"/>
    <col min="59" max="59" width="8.7109375" customWidth="1"/>
    <col min="60" max="65" width="10.7109375" customWidth="1"/>
    <col min="66" max="66" width="8.7109375" customWidth="1"/>
    <col min="67" max="67" width="0.85546875" customWidth="1"/>
  </cols>
  <sheetData>
    <row r="1" spans="1:78" ht="15" customHeight="1" x14ac:dyDescent="0.25">
      <c r="A1" s="296"/>
      <c r="B1" s="296"/>
      <c r="C1" s="123"/>
      <c r="O1" s="260" t="s">
        <v>193</v>
      </c>
      <c r="P1" s="260"/>
      <c r="Q1" s="260"/>
      <c r="R1" s="260"/>
      <c r="S1" s="260"/>
      <c r="T1" s="260"/>
      <c r="U1" s="260"/>
      <c r="V1" s="260"/>
      <c r="W1" s="260"/>
      <c r="X1" s="260"/>
      <c r="Y1" s="260"/>
      <c r="Z1" s="260"/>
      <c r="AC1" s="260" t="str">
        <f>O1</f>
        <v>NERT Site - Henderson, Nevada
Groundwater Removal Action in 2012</v>
      </c>
      <c r="AD1" s="260"/>
      <c r="AE1" s="260"/>
      <c r="AF1" s="260"/>
      <c r="AG1" s="260"/>
      <c r="AH1" s="260"/>
      <c r="AI1" s="260"/>
      <c r="AJ1" s="260"/>
      <c r="AK1" s="260"/>
      <c r="AL1" s="260"/>
      <c r="AM1" s="260"/>
      <c r="AN1" s="260"/>
      <c r="AQ1" s="260" t="str">
        <f>O1</f>
        <v>NERT Site - Henderson, Nevada
Groundwater Removal Action in 2012</v>
      </c>
      <c r="AR1" s="260"/>
      <c r="AS1" s="260"/>
      <c r="AT1" s="260"/>
      <c r="AU1" s="260"/>
      <c r="AV1" s="260"/>
      <c r="AW1" s="260"/>
      <c r="AX1" s="260"/>
      <c r="AY1" s="260"/>
      <c r="AZ1" s="260"/>
      <c r="BA1" s="260"/>
      <c r="BB1" s="260"/>
      <c r="BE1" s="260" t="str">
        <f>O1</f>
        <v>NERT Site - Henderson, Nevada
Groundwater Removal Action in 2012</v>
      </c>
      <c r="BF1" s="260"/>
      <c r="BG1" s="260"/>
      <c r="BH1" s="260"/>
      <c r="BI1" s="260"/>
      <c r="BJ1" s="260"/>
      <c r="BK1" s="260"/>
      <c r="BL1" s="260"/>
      <c r="BM1" s="260"/>
      <c r="BN1" s="260"/>
      <c r="BO1" s="81"/>
      <c r="BP1" s="81"/>
    </row>
    <row r="2" spans="1:78" x14ac:dyDescent="0.25">
      <c r="A2" s="296"/>
      <c r="B2" s="296"/>
      <c r="C2" s="123"/>
      <c r="O2" s="260"/>
      <c r="P2" s="260"/>
      <c r="Q2" s="260"/>
      <c r="R2" s="260"/>
      <c r="S2" s="260"/>
      <c r="T2" s="260"/>
      <c r="U2" s="260"/>
      <c r="V2" s="260"/>
      <c r="W2" s="260"/>
      <c r="X2" s="260"/>
      <c r="Y2" s="260"/>
      <c r="Z2" s="260"/>
      <c r="AC2" s="260"/>
      <c r="AD2" s="260"/>
      <c r="AE2" s="260"/>
      <c r="AF2" s="260"/>
      <c r="AG2" s="260"/>
      <c r="AH2" s="260"/>
      <c r="AI2" s="260"/>
      <c r="AJ2" s="260"/>
      <c r="AK2" s="260"/>
      <c r="AL2" s="260"/>
      <c r="AM2" s="260"/>
      <c r="AN2" s="260"/>
      <c r="AQ2" s="260"/>
      <c r="AR2" s="260"/>
      <c r="AS2" s="260"/>
      <c r="AT2" s="260"/>
      <c r="AU2" s="260"/>
      <c r="AV2" s="260"/>
      <c r="AW2" s="260"/>
      <c r="AX2" s="260"/>
      <c r="AY2" s="260"/>
      <c r="AZ2" s="260"/>
      <c r="BA2" s="260"/>
      <c r="BB2" s="260"/>
      <c r="BE2" s="260"/>
      <c r="BF2" s="260"/>
      <c r="BG2" s="260"/>
      <c r="BH2" s="260"/>
      <c r="BI2" s="260"/>
      <c r="BJ2" s="260"/>
      <c r="BK2" s="260"/>
      <c r="BL2" s="260"/>
      <c r="BM2" s="260"/>
      <c r="BN2" s="260"/>
      <c r="BO2" s="81"/>
      <c r="BP2" s="81"/>
      <c r="BQ2" s="297" t="s">
        <v>194</v>
      </c>
      <c r="BR2" s="298"/>
      <c r="BS2" s="298"/>
      <c r="BT2" s="298"/>
      <c r="BU2" s="298"/>
      <c r="BV2" s="298"/>
      <c r="BW2" s="298"/>
      <c r="BX2" s="298"/>
      <c r="BY2" s="298"/>
      <c r="BZ2" s="299"/>
    </row>
    <row r="3" spans="1:78" x14ac:dyDescent="0.25">
      <c r="A3" s="296"/>
      <c r="B3" s="296"/>
      <c r="C3" s="123"/>
      <c r="BE3" s="124" t="s">
        <v>195</v>
      </c>
      <c r="BF3" s="124"/>
      <c r="BG3" s="124"/>
    </row>
    <row r="4" spans="1:78" ht="15" customHeight="1" x14ac:dyDescent="0.25">
      <c r="A4" s="296"/>
      <c r="B4" s="296"/>
      <c r="AA4" s="81"/>
      <c r="AB4" s="81"/>
      <c r="AC4" s="81"/>
      <c r="AD4" s="81"/>
      <c r="AE4" s="81"/>
      <c r="AF4" s="81"/>
      <c r="AG4" s="81"/>
      <c r="AH4" s="81"/>
      <c r="AI4" s="81"/>
      <c r="AJ4" s="81"/>
      <c r="AK4" s="81"/>
      <c r="AL4" s="81"/>
      <c r="AM4" s="81"/>
      <c r="AN4" s="81"/>
      <c r="AO4" s="81"/>
      <c r="AP4" s="81"/>
      <c r="AT4" s="81"/>
      <c r="AU4" s="81"/>
      <c r="AV4" s="81"/>
      <c r="AW4" s="81"/>
      <c r="AX4" s="81"/>
      <c r="AY4" s="81"/>
      <c r="AZ4" s="81"/>
      <c r="BA4" s="81"/>
      <c r="BB4" s="81"/>
      <c r="BC4" s="81"/>
      <c r="BH4" s="278" t="s">
        <v>113</v>
      </c>
      <c r="BI4" s="278"/>
      <c r="BJ4" s="278"/>
      <c r="BK4" s="278"/>
      <c r="BL4" s="278"/>
      <c r="BM4" s="279"/>
      <c r="BN4" s="278"/>
      <c r="BT4" s="278" t="s">
        <v>113</v>
      </c>
      <c r="BU4" s="278"/>
      <c r="BV4" s="278"/>
      <c r="BW4" s="278"/>
      <c r="BX4" s="278"/>
      <c r="BY4" s="279"/>
      <c r="BZ4" s="278"/>
    </row>
    <row r="5" spans="1:78" ht="15" customHeight="1" x14ac:dyDescent="0.25">
      <c r="A5" s="296"/>
      <c r="B5" s="296"/>
      <c r="C5" s="123"/>
      <c r="Q5" s="284" t="s">
        <v>196</v>
      </c>
      <c r="R5" s="284"/>
      <c r="S5" s="284"/>
      <c r="T5" s="284"/>
      <c r="U5" s="284"/>
      <c r="V5" s="284"/>
      <c r="W5" s="284"/>
      <c r="X5" s="284"/>
      <c r="Y5" s="284"/>
      <c r="AA5" s="81"/>
      <c r="AB5" s="81"/>
      <c r="AC5" s="284" t="s">
        <v>197</v>
      </c>
      <c r="AD5" s="284"/>
      <c r="AE5" s="284"/>
      <c r="AF5" s="284"/>
      <c r="AG5" s="284"/>
      <c r="AH5" s="284"/>
      <c r="AI5" s="284"/>
      <c r="AJ5" s="284"/>
      <c r="AK5" s="284"/>
      <c r="AL5" s="81"/>
      <c r="AM5" s="81"/>
      <c r="AN5" s="81"/>
      <c r="AO5" s="81"/>
      <c r="AP5" s="81"/>
      <c r="AQ5" s="284" t="s">
        <v>197</v>
      </c>
      <c r="AR5" s="284"/>
      <c r="AS5" s="284"/>
      <c r="AT5" s="284"/>
      <c r="AU5" s="284"/>
      <c r="AV5" s="284"/>
      <c r="AW5" s="284"/>
      <c r="AX5" s="284"/>
      <c r="AY5" s="284"/>
      <c r="AZ5" s="81"/>
      <c r="BA5" s="81"/>
      <c r="BB5" s="81"/>
      <c r="BC5" s="81"/>
      <c r="BE5" s="273" t="str">
        <f>[3]Summary!A6</f>
        <v>Core Element</v>
      </c>
      <c r="BF5" s="273" t="str">
        <f>[3]Summary!B6</f>
        <v>Metric</v>
      </c>
      <c r="BG5" s="273" t="str">
        <f>[3]Summary!D6</f>
        <v>Unit of Measure</v>
      </c>
      <c r="BH5" s="273" t="str">
        <f>Summary!E6</f>
        <v xml:space="preserve">Electricity - GW Extraction </v>
      </c>
      <c r="BI5" s="273" t="str">
        <f>Summary!F6</f>
        <v>Electricity - GW Treatment</v>
      </c>
      <c r="BJ5" s="273" t="str">
        <f>Summary!G6</f>
        <v>GWETS Activities except Electricity</v>
      </c>
      <c r="BK5" s="273" t="str">
        <f>Summary!H6</f>
        <v>GWM Activities</v>
      </c>
      <c r="BL5" s="273" t="str">
        <f>Summary!I6</f>
        <v>Not Used</v>
      </c>
      <c r="BM5" s="273" t="str">
        <f>Summary!J6</f>
        <v>Not Used</v>
      </c>
      <c r="BN5" s="273" t="str">
        <f>Summary!K6</f>
        <v>Total</v>
      </c>
      <c r="BQ5" s="273" t="str">
        <f>[3]Summary!A6</f>
        <v>Core Element</v>
      </c>
      <c r="BR5" s="273" t="str">
        <f>[3]Summary!B6</f>
        <v>Metric</v>
      </c>
      <c r="BS5" s="273" t="str">
        <f>[3]Summary!D6</f>
        <v>Unit of Measure</v>
      </c>
      <c r="BT5" s="273" t="str">
        <f>[3]Summary!E7</f>
        <v>Operations 2012</v>
      </c>
      <c r="BU5" s="273" t="str">
        <f>[3]Summary!F7</f>
        <v>-- not used --</v>
      </c>
      <c r="BV5" s="273" t="str">
        <f>[3]Summary!G7</f>
        <v>-- not used --</v>
      </c>
      <c r="BW5" s="273" t="str">
        <f>[3]Summary!H7</f>
        <v>-- not used --</v>
      </c>
      <c r="BX5" s="273" t="str">
        <f>[3]Summary!I7</f>
        <v>-- not used --</v>
      </c>
      <c r="BY5" s="273" t="str">
        <f>[3]Summary!J7</f>
        <v>-- not used --</v>
      </c>
      <c r="BZ5" s="273" t="str">
        <f>[3]Summary!K7</f>
        <v>Total</v>
      </c>
    </row>
    <row r="6" spans="1:78" ht="15" customHeight="1" x14ac:dyDescent="0.25">
      <c r="A6" s="296"/>
      <c r="B6" s="296"/>
      <c r="C6" s="123"/>
      <c r="D6" s="289" t="s">
        <v>198</v>
      </c>
      <c r="E6" s="289"/>
      <c r="F6" s="289"/>
      <c r="G6" s="289"/>
      <c r="H6" s="289"/>
      <c r="I6" s="289"/>
      <c r="J6" s="289"/>
      <c r="BE6" s="274"/>
      <c r="BF6" s="274"/>
      <c r="BG6" s="274"/>
      <c r="BH6" s="274"/>
      <c r="BI6" s="274"/>
      <c r="BJ6" s="274"/>
      <c r="BK6" s="274"/>
      <c r="BL6" s="274"/>
      <c r="BM6" s="274"/>
      <c r="BN6" s="274"/>
      <c r="BQ6" s="274"/>
      <c r="BR6" s="274"/>
      <c r="BS6" s="274"/>
      <c r="BT6" s="274"/>
      <c r="BU6" s="274"/>
      <c r="BV6" s="274"/>
      <c r="BW6" s="274"/>
      <c r="BX6" s="274"/>
      <c r="BY6" s="274"/>
      <c r="BZ6" s="274"/>
    </row>
    <row r="7" spans="1:78" ht="15.75" thickBot="1" x14ac:dyDescent="0.3">
      <c r="A7" s="296"/>
      <c r="B7" s="296"/>
      <c r="C7" s="125"/>
      <c r="D7" s="289"/>
      <c r="E7" s="289"/>
      <c r="F7" s="289"/>
      <c r="G7" s="289"/>
      <c r="H7" s="289"/>
      <c r="I7" s="289"/>
      <c r="J7" s="289"/>
      <c r="BE7" s="280"/>
      <c r="BF7" s="280"/>
      <c r="BG7" s="280"/>
      <c r="BH7" s="280"/>
      <c r="BI7" s="280"/>
      <c r="BJ7" s="280"/>
      <c r="BK7" s="280"/>
      <c r="BL7" s="300"/>
      <c r="BM7" s="300"/>
      <c r="BN7" s="300"/>
      <c r="BQ7" s="280"/>
      <c r="BR7" s="280"/>
      <c r="BS7" s="280"/>
      <c r="BT7" s="280"/>
      <c r="BU7" s="280"/>
      <c r="BV7" s="280"/>
      <c r="BW7" s="280"/>
      <c r="BX7" s="280"/>
      <c r="BY7" s="280"/>
      <c r="BZ7" s="280"/>
    </row>
    <row r="8" spans="1:78" x14ac:dyDescent="0.25">
      <c r="A8" s="296"/>
      <c r="B8" s="296"/>
      <c r="C8" s="125"/>
      <c r="D8" s="289"/>
      <c r="E8" s="289"/>
      <c r="F8" s="289"/>
      <c r="G8" s="289"/>
      <c r="H8" s="289"/>
      <c r="I8" s="289"/>
      <c r="J8" s="289"/>
      <c r="BE8" s="290" t="s">
        <v>115</v>
      </c>
      <c r="BF8" s="126" t="str">
        <f>[4]Summary!C7</f>
        <v>Refined materials used on-site</v>
      </c>
      <c r="BG8" s="127" t="str">
        <f>Summary!D7</f>
        <v>Tons</v>
      </c>
      <c r="BH8" s="96">
        <f ca="1">Summary!E7</f>
        <v>0</v>
      </c>
      <c r="BI8" s="96">
        <f ca="1">Summary!F7</f>
        <v>0</v>
      </c>
      <c r="BJ8" s="96">
        <f ca="1">Summary!G7</f>
        <v>423.52269155699997</v>
      </c>
      <c r="BK8" s="96">
        <f ca="1">Summary!H7</f>
        <v>7.738999999999999</v>
      </c>
      <c r="BL8" s="96">
        <f ca="1">Summary!I7</f>
        <v>0</v>
      </c>
      <c r="BM8" s="96">
        <f ca="1">Summary!J7</f>
        <v>0</v>
      </c>
      <c r="BN8" s="97">
        <f ca="1">Summary!K7</f>
        <v>431.26169155699995</v>
      </c>
      <c r="BQ8" s="292" t="s">
        <v>199</v>
      </c>
      <c r="BR8" s="129" t="s">
        <v>200</v>
      </c>
      <c r="BS8" s="130" t="s">
        <v>201</v>
      </c>
      <c r="BT8" s="131">
        <v>30</v>
      </c>
      <c r="BU8" s="131">
        <v>50</v>
      </c>
      <c r="BV8" s="131">
        <v>50</v>
      </c>
      <c r="BW8" s="131">
        <v>60</v>
      </c>
      <c r="BX8" s="131">
        <v>50</v>
      </c>
      <c r="BY8" s="131">
        <v>40</v>
      </c>
      <c r="BZ8" s="132">
        <f>SUM(BT8:BY8)</f>
        <v>280</v>
      </c>
    </row>
    <row r="9" spans="1:78" x14ac:dyDescent="0.25">
      <c r="A9" s="125"/>
      <c r="B9" s="125"/>
      <c r="C9" s="125"/>
      <c r="BE9" s="291"/>
      <c r="BF9" s="126" t="str">
        <f>[4]Summary!C8</f>
        <v>% of refined materials from recycled or reused material</v>
      </c>
      <c r="BG9" s="127" t="str">
        <f>[4]Summary!D8</f>
        <v>%</v>
      </c>
      <c r="BH9" s="78" t="str">
        <f ca="1">Summary!E8</f>
        <v/>
      </c>
      <c r="BI9" s="78" t="str">
        <f ca="1">Summary!F8</f>
        <v/>
      </c>
      <c r="BJ9" s="78">
        <f ca="1">Summary!G8</f>
        <v>0</v>
      </c>
      <c r="BK9" s="78">
        <f ca="1">Summary!H8</f>
        <v>0</v>
      </c>
      <c r="BL9" s="78" t="str">
        <f ca="1">Summary!I8</f>
        <v/>
      </c>
      <c r="BM9" s="78" t="str">
        <f ca="1">Summary!J8</f>
        <v/>
      </c>
      <c r="BN9" s="93">
        <f ca="1">Summary!K8</f>
        <v>0</v>
      </c>
      <c r="BQ9" s="293"/>
      <c r="BR9" s="133" t="s">
        <v>202</v>
      </c>
      <c r="BS9" s="134" t="s">
        <v>201</v>
      </c>
      <c r="BT9" s="128">
        <f>BT10-BT8</f>
        <v>370</v>
      </c>
      <c r="BU9" s="128">
        <f t="shared" ref="BU9:BY9" si="0">BU10-BU8</f>
        <v>550</v>
      </c>
      <c r="BV9" s="128">
        <f t="shared" si="0"/>
        <v>450</v>
      </c>
      <c r="BW9" s="128">
        <v>300</v>
      </c>
      <c r="BX9" s="128">
        <f t="shared" si="0"/>
        <v>150</v>
      </c>
      <c r="BY9" s="128">
        <f t="shared" si="0"/>
        <v>260</v>
      </c>
      <c r="BZ9" s="135">
        <f>SUM(BT9:BY9)</f>
        <v>2080</v>
      </c>
    </row>
    <row r="10" spans="1:78" ht="15.75" thickBot="1" x14ac:dyDescent="0.3">
      <c r="A10" s="125"/>
      <c r="B10" s="125"/>
      <c r="C10" s="125"/>
      <c r="BE10" s="291"/>
      <c r="BF10" s="126" t="str">
        <f>[4]Summary!C9</f>
        <v>Unrefined materials used on-site</v>
      </c>
      <c r="BG10" s="127" t="str">
        <f>[4]Summary!D9</f>
        <v>Tons</v>
      </c>
      <c r="BH10" s="98">
        <f ca="1">Summary!E9</f>
        <v>0</v>
      </c>
      <c r="BI10" s="98">
        <f ca="1">Summary!F9</f>
        <v>0</v>
      </c>
      <c r="BJ10" s="98">
        <f ca="1">Summary!G9</f>
        <v>0</v>
      </c>
      <c r="BK10" s="98">
        <f ca="1">Summary!H9</f>
        <v>0</v>
      </c>
      <c r="BL10" s="98">
        <f ca="1">Summary!I9</f>
        <v>0</v>
      </c>
      <c r="BM10" s="98">
        <f ca="1">Summary!J9</f>
        <v>0</v>
      </c>
      <c r="BN10" s="99">
        <f ca="1">Summary!K9</f>
        <v>0</v>
      </c>
      <c r="BQ10" s="294"/>
      <c r="BR10" s="136" t="s">
        <v>114</v>
      </c>
      <c r="BS10" s="137" t="s">
        <v>201</v>
      </c>
      <c r="BT10" s="138">
        <v>400</v>
      </c>
      <c r="BU10" s="138">
        <v>600</v>
      </c>
      <c r="BV10" s="138">
        <v>500</v>
      </c>
      <c r="BW10" s="138">
        <v>100</v>
      </c>
      <c r="BX10" s="138">
        <v>200</v>
      </c>
      <c r="BY10" s="138">
        <v>300</v>
      </c>
      <c r="BZ10" s="139">
        <f>SUM(BT10:BY10)</f>
        <v>2100</v>
      </c>
    </row>
    <row r="11" spans="1:78" x14ac:dyDescent="0.25">
      <c r="A11" s="8"/>
      <c r="B11" s="8"/>
      <c r="C11" s="295" t="s">
        <v>111</v>
      </c>
      <c r="D11" s="295"/>
      <c r="E11" s="295"/>
      <c r="F11" s="295"/>
      <c r="G11" s="295"/>
      <c r="H11" s="295"/>
      <c r="I11" s="295"/>
      <c r="J11" s="140" t="s">
        <v>113</v>
      </c>
      <c r="K11" s="141" t="s">
        <v>203</v>
      </c>
      <c r="BE11" s="291"/>
      <c r="BF11" s="126" t="str">
        <f>[4]Summary!C10</f>
        <v>% of unrefined materials from recycled or reused material</v>
      </c>
      <c r="BG11" s="127" t="str">
        <f>[4]Summary!D10</f>
        <v>%</v>
      </c>
      <c r="BH11" s="78" t="str">
        <f ca="1">Summary!E10</f>
        <v/>
      </c>
      <c r="BI11" s="78" t="str">
        <f ca="1">Summary!F10</f>
        <v/>
      </c>
      <c r="BJ11" s="78" t="str">
        <f ca="1">Summary!G10</f>
        <v/>
      </c>
      <c r="BK11" s="78" t="str">
        <f ca="1">Summary!H10</f>
        <v/>
      </c>
      <c r="BL11" s="78" t="str">
        <f ca="1">Summary!I10</f>
        <v/>
      </c>
      <c r="BM11" s="78" t="str">
        <f ca="1">Summary!J10</f>
        <v/>
      </c>
      <c r="BN11" s="93" t="str">
        <f ca="1">Summary!K10</f>
        <v/>
      </c>
    </row>
    <row r="12" spans="1:78" x14ac:dyDescent="0.25">
      <c r="A12" s="8"/>
      <c r="B12" s="8"/>
      <c r="C12" s="288" t="str">
        <f>BF8</f>
        <v>Refined materials used on-site</v>
      </c>
      <c r="D12" s="288"/>
      <c r="E12" s="288"/>
      <c r="F12" s="288"/>
      <c r="G12" s="288"/>
      <c r="H12" s="288"/>
      <c r="I12" s="288"/>
      <c r="J12" s="142">
        <f ca="1">ROUND(BN8,-1)</f>
        <v>430</v>
      </c>
      <c r="K12" s="143" t="str">
        <f>BG8</f>
        <v>Tons</v>
      </c>
      <c r="BE12" s="291"/>
      <c r="BF12" s="126" t="str">
        <f>[4]Summary!C11</f>
        <v>On-site hazardous waste disposed of off-site</v>
      </c>
      <c r="BG12" s="127" t="str">
        <f>[4]Summary!D11</f>
        <v>Tons</v>
      </c>
      <c r="BH12" s="98">
        <f ca="1">Summary!E11</f>
        <v>0</v>
      </c>
      <c r="BI12" s="98">
        <f ca="1">Summary!F11</f>
        <v>0</v>
      </c>
      <c r="BJ12" s="98">
        <f ca="1">Summary!G11</f>
        <v>0</v>
      </c>
      <c r="BK12" s="98">
        <f ca="1">Summary!H11</f>
        <v>0</v>
      </c>
      <c r="BL12" s="98">
        <f ca="1">Summary!I11</f>
        <v>0</v>
      </c>
      <c r="BM12" s="98">
        <f ca="1">Summary!J11</f>
        <v>0</v>
      </c>
      <c r="BN12" s="99">
        <f ca="1">Summary!K11</f>
        <v>0</v>
      </c>
    </row>
    <row r="13" spans="1:78" x14ac:dyDescent="0.25">
      <c r="A13" s="8"/>
      <c r="B13" s="8"/>
      <c r="C13" s="288" t="str">
        <f>BF10</f>
        <v>Unrefined materials used on-site</v>
      </c>
      <c r="D13" s="288"/>
      <c r="E13" s="288"/>
      <c r="F13" s="288"/>
      <c r="G13" s="288"/>
      <c r="H13" s="288"/>
      <c r="I13" s="288"/>
      <c r="J13" s="144">
        <f ca="1">ROUND(BN10,-1)</f>
        <v>0</v>
      </c>
      <c r="K13" s="143" t="str">
        <f>BG10</f>
        <v>Tons</v>
      </c>
      <c r="BE13" s="291"/>
      <c r="BF13" s="126" t="str">
        <f>[4]Summary!C12</f>
        <v>On-site non-hazardous waste disposed of off-site</v>
      </c>
      <c r="BG13" s="127" t="str">
        <f>[4]Summary!D12</f>
        <v>Tons</v>
      </c>
      <c r="BH13" s="98">
        <f ca="1">Summary!E12</f>
        <v>0</v>
      </c>
      <c r="BI13" s="98">
        <f ca="1">Summary!F12</f>
        <v>0</v>
      </c>
      <c r="BJ13" s="98">
        <f ca="1">Summary!G12</f>
        <v>238</v>
      </c>
      <c r="BK13" s="98">
        <f ca="1">Summary!H12</f>
        <v>10</v>
      </c>
      <c r="BL13" s="98">
        <f ca="1">Summary!I12</f>
        <v>0</v>
      </c>
      <c r="BM13" s="98">
        <f ca="1">Summary!J12</f>
        <v>0</v>
      </c>
      <c r="BN13" s="99">
        <f ca="1">Summary!K12</f>
        <v>248</v>
      </c>
    </row>
    <row r="14" spans="1:78" ht="15.75" thickBot="1" x14ac:dyDescent="0.3">
      <c r="A14" s="8"/>
      <c r="B14" s="8"/>
      <c r="C14" s="288" t="str">
        <f>BF12</f>
        <v>On-site hazardous waste disposed of off-site</v>
      </c>
      <c r="D14" s="288"/>
      <c r="E14" s="288"/>
      <c r="F14" s="288"/>
      <c r="G14" s="288"/>
      <c r="H14" s="288"/>
      <c r="I14" s="288"/>
      <c r="J14" s="142">
        <f ca="1">ROUND(BN12,0)</f>
        <v>0</v>
      </c>
      <c r="K14" s="143" t="str">
        <f>BG12</f>
        <v>Tons</v>
      </c>
      <c r="BE14" s="275"/>
      <c r="BF14" s="126" t="str">
        <f>[4]Summary!C13</f>
        <v>% of total potential waste recycled or reused</v>
      </c>
      <c r="BG14" s="127" t="str">
        <f>[4]Summary!D13</f>
        <v>%</v>
      </c>
      <c r="BH14" s="79" t="str">
        <f ca="1">Summary!E13</f>
        <v/>
      </c>
      <c r="BI14" s="79" t="str">
        <f ca="1">Summary!F13</f>
        <v/>
      </c>
      <c r="BJ14" s="79">
        <f ca="1">Summary!G13</f>
        <v>0</v>
      </c>
      <c r="BK14" s="79">
        <f ca="1">Summary!H13</f>
        <v>0</v>
      </c>
      <c r="BL14" s="79" t="str">
        <f ca="1">Summary!I13</f>
        <v/>
      </c>
      <c r="BM14" s="79" t="str">
        <f ca="1">Summary!J13</f>
        <v/>
      </c>
      <c r="BN14" s="94">
        <f ca="1">Summary!K13</f>
        <v>0</v>
      </c>
    </row>
    <row r="15" spans="1:78" x14ac:dyDescent="0.25">
      <c r="A15" s="8"/>
      <c r="B15" s="8"/>
      <c r="C15" s="288" t="str">
        <f>BF13</f>
        <v>On-site non-hazardous waste disposed of off-site</v>
      </c>
      <c r="D15" s="288"/>
      <c r="E15" s="288"/>
      <c r="F15" s="288"/>
      <c r="G15" s="288"/>
      <c r="H15" s="288"/>
      <c r="I15" s="288"/>
      <c r="J15" s="142">
        <f ca="1">ROUND(BN13,-1)</f>
        <v>250</v>
      </c>
      <c r="K15" s="143" t="str">
        <f>BG13</f>
        <v>Tons</v>
      </c>
      <c r="BE15" s="275" t="s">
        <v>204</v>
      </c>
      <c r="BF15" s="126" t="str">
        <f>[4]Summary!C14</f>
        <v>Public water use</v>
      </c>
      <c r="BG15" s="127" t="str">
        <f>[4]Summary!D14</f>
        <v>MG</v>
      </c>
      <c r="BH15" s="100">
        <f ca="1">Summary!E14</f>
        <v>0</v>
      </c>
      <c r="BI15" s="100">
        <f ca="1">Summary!F14</f>
        <v>0</v>
      </c>
      <c r="BJ15" s="100">
        <f ca="1">Summary!G14</f>
        <v>9.1999999999999998E-3</v>
      </c>
      <c r="BK15" s="100">
        <f ca="1">Summary!H14</f>
        <v>6.9999999999999999E-4</v>
      </c>
      <c r="BL15" s="100">
        <f ca="1">Summary!I14</f>
        <v>0</v>
      </c>
      <c r="BM15" s="100">
        <f ca="1">Summary!J14</f>
        <v>0</v>
      </c>
      <c r="BN15" s="101">
        <f ca="1">Summary!K14</f>
        <v>9.8999999999999991E-3</v>
      </c>
      <c r="BO15" s="145"/>
    </row>
    <row r="16" spans="1:78" x14ac:dyDescent="0.25">
      <c r="A16" s="8"/>
      <c r="B16" s="8"/>
      <c r="C16" s="288" t="str">
        <f>BF78</f>
        <v>Groundwater use</v>
      </c>
      <c r="D16" s="288"/>
      <c r="E16" s="288"/>
      <c r="F16" s="288"/>
      <c r="G16" s="288"/>
      <c r="H16" s="288"/>
      <c r="I16" s="288"/>
      <c r="J16" s="142">
        <f ca="1">ROUND(BN78,-3)</f>
        <v>323000</v>
      </c>
      <c r="K16" s="143" t="str">
        <f>BG77</f>
        <v>1000 gal</v>
      </c>
      <c r="BE16" s="276"/>
      <c r="BF16" s="126" t="str">
        <f>[4]Summary!C15</f>
        <v>Groundwater use</v>
      </c>
      <c r="BG16" s="127" t="str">
        <f>[4]Summary!D15</f>
        <v>MG</v>
      </c>
      <c r="BH16" s="102">
        <f ca="1">Summary!E15</f>
        <v>0</v>
      </c>
      <c r="BI16" s="102">
        <f ca="1">Summary!F15</f>
        <v>0</v>
      </c>
      <c r="BJ16" s="102">
        <f ca="1">Summary!G15</f>
        <v>323</v>
      </c>
      <c r="BK16" s="102">
        <f ca="1">Summary!H15</f>
        <v>0</v>
      </c>
      <c r="BL16" s="102">
        <f ca="1">Summary!I15</f>
        <v>0</v>
      </c>
      <c r="BM16" s="102">
        <f ca="1">Summary!J15</f>
        <v>0</v>
      </c>
      <c r="BN16" s="103">
        <f ca="1">Summary!K15</f>
        <v>323</v>
      </c>
      <c r="BO16" s="145"/>
    </row>
    <row r="17" spans="1:79" x14ac:dyDescent="0.25">
      <c r="A17" s="8"/>
      <c r="B17" s="8"/>
      <c r="C17" s="288" t="str">
        <f>BF79</f>
        <v>Surface water use</v>
      </c>
      <c r="D17" s="288"/>
      <c r="E17" s="288"/>
      <c r="F17" s="288"/>
      <c r="G17" s="288"/>
      <c r="H17" s="288"/>
      <c r="I17" s="288"/>
      <c r="J17" s="142">
        <f ca="1">ROUND(BN79,-1)</f>
        <v>1400</v>
      </c>
      <c r="K17" s="143" t="str">
        <f>BG78</f>
        <v>1000 gal</v>
      </c>
      <c r="BE17" s="276"/>
      <c r="BF17" s="126" t="str">
        <f>[4]Summary!C16</f>
        <v>Surface water use</v>
      </c>
      <c r="BG17" s="127" t="str">
        <f>[4]Summary!D16</f>
        <v>MG</v>
      </c>
      <c r="BH17" s="102">
        <f ca="1">Summary!E16</f>
        <v>0</v>
      </c>
      <c r="BI17" s="102">
        <f ca="1">Summary!F16</f>
        <v>0</v>
      </c>
      <c r="BJ17" s="102">
        <f ca="1">Summary!G16</f>
        <v>1.4039999999999999</v>
      </c>
      <c r="BK17" s="102">
        <f ca="1">Summary!H16</f>
        <v>0</v>
      </c>
      <c r="BL17" s="102">
        <f ca="1">Summary!I16</f>
        <v>0</v>
      </c>
      <c r="BM17" s="102">
        <f ca="1">Summary!J16</f>
        <v>0</v>
      </c>
      <c r="BN17" s="103">
        <f ca="1">Summary!K16</f>
        <v>1.4039999999999999</v>
      </c>
    </row>
    <row r="18" spans="1:79" x14ac:dyDescent="0.25">
      <c r="A18" s="8"/>
      <c r="B18" s="8"/>
      <c r="C18" s="288" t="s">
        <v>205</v>
      </c>
      <c r="D18" s="288"/>
      <c r="E18" s="288"/>
      <c r="F18" s="288"/>
      <c r="G18" s="288"/>
      <c r="H18" s="288"/>
      <c r="I18" s="288"/>
      <c r="J18" s="142">
        <f ca="1">ROUND(BN80,-2)</f>
        <v>19900</v>
      </c>
      <c r="K18" s="143" t="str">
        <f>BG79</f>
        <v>1000 gal</v>
      </c>
      <c r="BE18" s="276"/>
      <c r="BF18" s="126" t="str">
        <f>[4]Summary!C17</f>
        <v>Reclaimed water use</v>
      </c>
      <c r="BG18" s="127" t="str">
        <f>[4]Summary!D17</f>
        <v>MG</v>
      </c>
      <c r="BH18" s="102">
        <f ca="1">Summary!E17</f>
        <v>0</v>
      </c>
      <c r="BI18" s="102">
        <f ca="1">Summary!F17</f>
        <v>0</v>
      </c>
      <c r="BJ18" s="102">
        <f ca="1">Summary!G17</f>
        <v>0</v>
      </c>
      <c r="BK18" s="102">
        <f ca="1">Summary!H17</f>
        <v>0</v>
      </c>
      <c r="BL18" s="102">
        <f ca="1">Summary!I17</f>
        <v>0</v>
      </c>
      <c r="BM18" s="102">
        <f ca="1">Summary!J17</f>
        <v>0</v>
      </c>
      <c r="BN18" s="103">
        <f ca="1">Summary!K17</f>
        <v>0</v>
      </c>
    </row>
    <row r="19" spans="1:79" x14ac:dyDescent="0.25">
      <c r="A19" s="8"/>
      <c r="B19" s="8"/>
      <c r="C19" s="146" t="s">
        <v>206</v>
      </c>
      <c r="D19" s="147"/>
      <c r="E19" s="147"/>
      <c r="F19" s="147"/>
      <c r="G19" s="147"/>
      <c r="H19" s="147"/>
      <c r="I19" s="148"/>
      <c r="J19" s="142">
        <f ca="1">ROUND(BN22,-2)</f>
        <v>42100</v>
      </c>
      <c r="K19" s="143" t="str">
        <f>BG22</f>
        <v>MMBtu</v>
      </c>
      <c r="BE19" s="276"/>
      <c r="BF19" s="126" t="str">
        <f>[4]Summary!C18</f>
        <v>Storm water use</v>
      </c>
      <c r="BG19" s="127" t="str">
        <f>[4]Summary!D18</f>
        <v>MG</v>
      </c>
      <c r="BH19" s="102">
        <f ca="1">Summary!E18</f>
        <v>0</v>
      </c>
      <c r="BI19" s="102">
        <f ca="1">Summary!F18</f>
        <v>0</v>
      </c>
      <c r="BJ19" s="102">
        <f ca="1">Summary!G18</f>
        <v>0</v>
      </c>
      <c r="BK19" s="102">
        <f ca="1">Summary!H18</f>
        <v>0</v>
      </c>
      <c r="BL19" s="102">
        <f ca="1">Summary!I18</f>
        <v>0</v>
      </c>
      <c r="BM19" s="102">
        <f ca="1">Summary!J18</f>
        <v>0</v>
      </c>
      <c r="BN19" s="103">
        <f ca="1">Summary!K18</f>
        <v>0</v>
      </c>
    </row>
    <row r="20" spans="1:79" x14ac:dyDescent="0.25">
      <c r="A20" s="8"/>
      <c r="B20" s="8"/>
      <c r="C20" s="146" t="s">
        <v>207</v>
      </c>
      <c r="D20" s="147"/>
      <c r="E20" s="147"/>
      <c r="F20" s="147"/>
      <c r="G20" s="147"/>
      <c r="H20" s="147"/>
      <c r="I20" s="148"/>
      <c r="J20" s="142">
        <f ca="1">ROUND(BN23,-2)</f>
        <v>0</v>
      </c>
      <c r="K20" s="143" t="str">
        <f>BG23</f>
        <v>MMBtu</v>
      </c>
      <c r="BE20" s="276"/>
      <c r="BF20" s="126" t="str">
        <f>[4]Summary!C19</f>
        <v>Other water resource #1</v>
      </c>
      <c r="BG20" s="127" t="str">
        <f>[4]Summary!D19</f>
        <v>MG</v>
      </c>
      <c r="BH20" s="102">
        <f ca="1">Summary!E19</f>
        <v>0</v>
      </c>
      <c r="BI20" s="102">
        <f ca="1">Summary!F19</f>
        <v>0</v>
      </c>
      <c r="BJ20" s="102">
        <f ca="1">Summary!G19</f>
        <v>19.867808809425227</v>
      </c>
      <c r="BK20" s="102">
        <f ca="1">Summary!H19</f>
        <v>0</v>
      </c>
      <c r="BL20" s="102">
        <f ca="1">Summary!I19</f>
        <v>0</v>
      </c>
      <c r="BM20" s="102">
        <f ca="1">Summary!J19</f>
        <v>0</v>
      </c>
      <c r="BN20" s="103">
        <f ca="1">Summary!K19</f>
        <v>19.867808809425227</v>
      </c>
    </row>
    <row r="21" spans="1:79" x14ac:dyDescent="0.25">
      <c r="A21" s="8"/>
      <c r="B21" s="8"/>
      <c r="C21" s="285" t="str">
        <f>BF26</f>
        <v>On-site grid electricity use</v>
      </c>
      <c r="D21" s="286"/>
      <c r="E21" s="286"/>
      <c r="F21" s="286"/>
      <c r="G21" s="286"/>
      <c r="H21" s="286"/>
      <c r="I21" s="287"/>
      <c r="J21" s="142">
        <f ca="1">ROUND(BN26,-1)</f>
        <v>2620</v>
      </c>
      <c r="K21" s="143" t="str">
        <f>BG26</f>
        <v>MWh</v>
      </c>
      <c r="BE21" s="277"/>
      <c r="BF21" s="126" t="str">
        <f>[4]Summary!C20</f>
        <v>Other water resource #2</v>
      </c>
      <c r="BG21" s="127" t="str">
        <f>[4]Summary!D20</f>
        <v>MG</v>
      </c>
      <c r="BH21" s="104">
        <f ca="1">Summary!E20</f>
        <v>0</v>
      </c>
      <c r="BI21" s="104">
        <f ca="1">Summary!F20</f>
        <v>0</v>
      </c>
      <c r="BJ21" s="104">
        <f ca="1">Summary!G20</f>
        <v>0</v>
      </c>
      <c r="BK21" s="104">
        <f ca="1">Summary!H20</f>
        <v>0</v>
      </c>
      <c r="BL21" s="104">
        <f ca="1">Summary!I20</f>
        <v>0</v>
      </c>
      <c r="BM21" s="104">
        <f ca="1">Summary!J20</f>
        <v>0</v>
      </c>
      <c r="BN21" s="105">
        <f ca="1">Summary!K20</f>
        <v>0</v>
      </c>
      <c r="BO21" s="145"/>
    </row>
    <row r="22" spans="1:79" x14ac:dyDescent="0.25">
      <c r="A22" s="8"/>
      <c r="B22" s="8"/>
      <c r="C22" s="285" t="s">
        <v>208</v>
      </c>
      <c r="D22" s="286"/>
      <c r="E22" s="286"/>
      <c r="F22" s="286"/>
      <c r="G22" s="286"/>
      <c r="H22" s="286"/>
      <c r="I22" s="287"/>
      <c r="J22" s="142">
        <f ca="1">ROUND(BN30,-2)</f>
        <v>8700</v>
      </c>
      <c r="K22" s="143" t="str">
        <f>BG45</f>
        <v>Pounds</v>
      </c>
      <c r="BE22" s="275" t="s">
        <v>148</v>
      </c>
      <c r="BF22" s="126" t="str">
        <f>[4]Summary!C21</f>
        <v>Total energy used (on-site and off-Site)</v>
      </c>
      <c r="BG22" s="127" t="str">
        <f>[4]Summary!D21</f>
        <v>MMBtu</v>
      </c>
      <c r="BH22" s="102">
        <f ca="1">Summary!E21</f>
        <v>4534.6657791918715</v>
      </c>
      <c r="BI22" s="102">
        <f ca="1">Summary!F21</f>
        <v>25725.069317200003</v>
      </c>
      <c r="BJ22" s="102">
        <f ca="1">Summary!G21</f>
        <v>10936.607303465282</v>
      </c>
      <c r="BK22" s="102">
        <f ca="1">Summary!H21</f>
        <v>863.39598999999998</v>
      </c>
      <c r="BL22" s="102">
        <f ca="1">Summary!I21</f>
        <v>0</v>
      </c>
      <c r="BM22" s="102">
        <f ca="1">Summary!J21</f>
        <v>0</v>
      </c>
      <c r="BN22" s="103">
        <f ca="1">Summary!K21</f>
        <v>42059.73838985715</v>
      </c>
      <c r="BO22" s="145"/>
    </row>
    <row r="23" spans="1:79" x14ac:dyDescent="0.25">
      <c r="B23" s="149"/>
      <c r="C23" s="285" t="s">
        <v>209</v>
      </c>
      <c r="D23" s="286"/>
      <c r="E23" s="286"/>
      <c r="F23" s="286"/>
      <c r="G23" s="286"/>
      <c r="H23" s="286"/>
      <c r="I23" s="287"/>
      <c r="J23" s="142">
        <f ca="1">ROUND(BN31,-2)</f>
        <v>5100</v>
      </c>
      <c r="K23" s="143" t="str">
        <f>BG49</f>
        <v>Pounds</v>
      </c>
      <c r="BE23" s="276"/>
      <c r="BF23" s="126" t="str">
        <f>[4]Summary!C23</f>
        <v>On-site renewable energy generation or use + on-site biodiesel use + biodiesel and other renewable resource use for transportation</v>
      </c>
      <c r="BG23" s="127" t="str">
        <f>[4]Summary!D23</f>
        <v>MMBtu</v>
      </c>
      <c r="BH23" s="102">
        <f ca="1">Summary!E23</f>
        <v>0</v>
      </c>
      <c r="BI23" s="102">
        <f ca="1">Summary!F23</f>
        <v>0</v>
      </c>
      <c r="BJ23" s="102">
        <f ca="1">Summary!G23</f>
        <v>0</v>
      </c>
      <c r="BK23" s="102">
        <f ca="1">Summary!H23</f>
        <v>0</v>
      </c>
      <c r="BL23" s="102">
        <f ca="1">Summary!I23</f>
        <v>0</v>
      </c>
      <c r="BM23" s="102">
        <f ca="1">Summary!J23</f>
        <v>0</v>
      </c>
      <c r="BN23" s="103">
        <f ca="1">Summary!K23</f>
        <v>0</v>
      </c>
    </row>
    <row r="24" spans="1:79" x14ac:dyDescent="0.25">
      <c r="C24" s="285" t="s">
        <v>210</v>
      </c>
      <c r="D24" s="286"/>
      <c r="E24" s="286"/>
      <c r="F24" s="286"/>
      <c r="G24" s="286"/>
      <c r="H24" s="286"/>
      <c r="I24" s="287"/>
      <c r="J24" s="142">
        <f ca="1">ROUND(BN32,-1)</f>
        <v>370</v>
      </c>
      <c r="K24" s="143" t="str">
        <f>BG53</f>
        <v>Pounds</v>
      </c>
      <c r="O24" s="150"/>
      <c r="P24" s="151" t="s">
        <v>211</v>
      </c>
      <c r="Q24" s="152">
        <f ca="1">ROUND(BN8,-1)</f>
        <v>430</v>
      </c>
      <c r="R24" s="153" t="s">
        <v>212</v>
      </c>
      <c r="S24" s="154"/>
      <c r="V24" s="150"/>
      <c r="W24" s="151" t="s">
        <v>211</v>
      </c>
      <c r="X24" s="152">
        <f ca="1">ROUND(BN10,-2)</f>
        <v>0</v>
      </c>
      <c r="Y24" s="153" t="s">
        <v>212</v>
      </c>
      <c r="Z24" s="154"/>
      <c r="AC24" s="155"/>
      <c r="AD24" s="156" t="s">
        <v>213</v>
      </c>
      <c r="AE24" s="157">
        <f ca="1">ROUND(BN44,-2)</f>
        <v>13100</v>
      </c>
      <c r="AF24" s="158" t="s">
        <v>214</v>
      </c>
      <c r="AG24" s="159"/>
      <c r="AJ24" s="155"/>
      <c r="AK24" s="156" t="s">
        <v>213</v>
      </c>
      <c r="AL24" s="157">
        <f>ROUND(BN48,-1)</f>
        <v>21030</v>
      </c>
      <c r="AM24" s="158" t="s">
        <v>214</v>
      </c>
      <c r="AN24" s="159"/>
      <c r="AQ24" s="155"/>
      <c r="AR24" s="158"/>
      <c r="AS24" s="156" t="s">
        <v>215</v>
      </c>
      <c r="AT24" s="157">
        <f ca="1">BN77</f>
        <v>9.8999999999999986</v>
      </c>
      <c r="AU24" s="158" t="s">
        <v>216</v>
      </c>
      <c r="AV24" s="158"/>
      <c r="AW24" s="159"/>
      <c r="BE24" s="276"/>
      <c r="BF24" s="126" t="str">
        <f>[4]Summary!C24</f>
        <v>Voluntary purchase of renewable electricity</v>
      </c>
      <c r="BG24" s="127" t="str">
        <f>[4]Summary!D24</f>
        <v>MWh</v>
      </c>
      <c r="BH24" s="102">
        <f ca="1">Summary!E24</f>
        <v>0</v>
      </c>
      <c r="BI24" s="102">
        <f ca="1">Summary!F24</f>
        <v>0</v>
      </c>
      <c r="BJ24" s="102">
        <f ca="1">Summary!G24</f>
        <v>0</v>
      </c>
      <c r="BK24" s="102">
        <f ca="1">Summary!H24</f>
        <v>0</v>
      </c>
      <c r="BL24" s="102">
        <f ca="1">Summary!I24</f>
        <v>0</v>
      </c>
      <c r="BM24" s="102">
        <f ca="1">Summary!J24</f>
        <v>0</v>
      </c>
      <c r="BN24" s="103">
        <f ca="1">Summary!K24</f>
        <v>0</v>
      </c>
    </row>
    <row r="25" spans="1:79" x14ac:dyDescent="0.25">
      <c r="C25" s="285" t="str">
        <f>BF33</f>
        <v>Total HAP emissions</v>
      </c>
      <c r="D25" s="286"/>
      <c r="E25" s="286"/>
      <c r="F25" s="286"/>
      <c r="G25" s="286"/>
      <c r="H25" s="286"/>
      <c r="I25" s="287"/>
      <c r="J25" s="142">
        <f ca="1">ROUND(BN33,-1)</f>
        <v>30</v>
      </c>
      <c r="K25" s="143" t="str">
        <f>BG33</f>
        <v>Pounds</v>
      </c>
      <c r="AC25" s="160"/>
      <c r="AD25" s="5" t="s">
        <v>217</v>
      </c>
      <c r="AE25" s="161">
        <f ca="1">ROUND(BN43,-2)</f>
        <v>0</v>
      </c>
      <c r="AF25" t="s">
        <v>214</v>
      </c>
      <c r="AG25" s="149"/>
      <c r="AJ25" s="160"/>
      <c r="AK25" s="5" t="s">
        <v>217</v>
      </c>
      <c r="AL25" s="161">
        <f>ROUND(BN47,-1)</f>
        <v>10</v>
      </c>
      <c r="AM25" t="s">
        <v>214</v>
      </c>
      <c r="AN25" s="149"/>
      <c r="AQ25" s="160"/>
      <c r="AS25" s="5" t="s">
        <v>218</v>
      </c>
      <c r="AT25" s="161">
        <f t="shared" ref="AT25:AT28" ca="1" si="1">BN78</f>
        <v>323000</v>
      </c>
      <c r="AU25" t="s">
        <v>216</v>
      </c>
      <c r="AW25" s="149"/>
      <c r="BE25" s="276"/>
      <c r="BF25" s="126" t="str">
        <f>[4]Summary!C25</f>
        <v>Voluntary purchase of RECs</v>
      </c>
      <c r="BG25" s="127" t="str">
        <f>[4]Summary!D25</f>
        <v>MWh</v>
      </c>
      <c r="BH25" s="102">
        <f ca="1">Summary!E25</f>
        <v>0</v>
      </c>
      <c r="BI25" s="102">
        <f ca="1">Summary!F25</f>
        <v>0</v>
      </c>
      <c r="BJ25" s="102">
        <f ca="1">Summary!G25</f>
        <v>0</v>
      </c>
      <c r="BK25" s="102">
        <f ca="1">Summary!H25</f>
        <v>0</v>
      </c>
      <c r="BL25" s="102">
        <f ca="1">Summary!I25</f>
        <v>0</v>
      </c>
      <c r="BM25" s="102">
        <f ca="1">Summary!J25</f>
        <v>0</v>
      </c>
      <c r="BN25" s="103">
        <f ca="1">Summary!K25</f>
        <v>0</v>
      </c>
    </row>
    <row r="26" spans="1:79" ht="15" customHeight="1" x14ac:dyDescent="0.25">
      <c r="C26" s="146" t="str">
        <f>BF34</f>
        <v>Total greenhouse gas emissions</v>
      </c>
      <c r="D26" s="147"/>
      <c r="E26" s="147"/>
      <c r="F26" s="147"/>
      <c r="G26" s="147"/>
      <c r="H26" s="147"/>
      <c r="I26" s="148"/>
      <c r="J26" s="142">
        <f ca="1">ROUND(BN34,-1)</f>
        <v>920</v>
      </c>
      <c r="K26" s="162" t="str">
        <f>BG34</f>
        <v>Tons CO2e*</v>
      </c>
      <c r="AC26" s="163"/>
      <c r="AD26" s="164" t="s">
        <v>219</v>
      </c>
      <c r="AE26" s="165">
        <f>ROUND(BN45,-2)</f>
        <v>13100</v>
      </c>
      <c r="AF26" s="166" t="s">
        <v>214</v>
      </c>
      <c r="AG26" s="167"/>
      <c r="AJ26" s="163"/>
      <c r="AK26" s="164" t="s">
        <v>220</v>
      </c>
      <c r="AL26" s="165">
        <f>ROUND(BN49,-1)</f>
        <v>21030</v>
      </c>
      <c r="AM26" s="166" t="s">
        <v>214</v>
      </c>
      <c r="AN26" s="167"/>
      <c r="AQ26" s="160"/>
      <c r="AS26" s="5" t="s">
        <v>221</v>
      </c>
      <c r="AT26" s="161">
        <f t="shared" ca="1" si="1"/>
        <v>1404</v>
      </c>
      <c r="AU26" t="s">
        <v>216</v>
      </c>
      <c r="AW26" s="149"/>
      <c r="BE26" s="277"/>
      <c r="BF26" s="126" t="str">
        <f>[4]Summary!C26</f>
        <v>On-site grid electricity use</v>
      </c>
      <c r="BG26" s="127" t="str">
        <f>[4]Summary!D26</f>
        <v>MWh</v>
      </c>
      <c r="BH26" s="102">
        <f ca="1">Summary!E26</f>
        <v>360.12</v>
      </c>
      <c r="BI26" s="102">
        <f ca="1">Summary!F26</f>
        <v>2261.306</v>
      </c>
      <c r="BJ26" s="102">
        <f ca="1">Summary!G26</f>
        <v>0</v>
      </c>
      <c r="BK26" s="102">
        <f ca="1">Summary!H26</f>
        <v>0</v>
      </c>
      <c r="BL26" s="102">
        <f ca="1">Summary!I26</f>
        <v>0</v>
      </c>
      <c r="BM26" s="102">
        <f ca="1">Summary!J26</f>
        <v>0</v>
      </c>
      <c r="BN26" s="103">
        <f ca="1">Summary!K26</f>
        <v>2621.4259999999999</v>
      </c>
    </row>
    <row r="27" spans="1:79" x14ac:dyDescent="0.25">
      <c r="AQ27" s="160"/>
      <c r="AS27" s="5" t="s">
        <v>222</v>
      </c>
      <c r="AT27" s="161">
        <f t="shared" ca="1" si="1"/>
        <v>19867.808809425227</v>
      </c>
      <c r="AU27" t="s">
        <v>216</v>
      </c>
      <c r="AW27" s="149"/>
      <c r="BE27" s="275" t="s">
        <v>163</v>
      </c>
      <c r="BF27" s="168" t="str">
        <f>[4]Summary!C27</f>
        <v>On-site NOx, SOx, and PM emissions</v>
      </c>
      <c r="BG27" s="169" t="str">
        <f>[4]Summary!D27</f>
        <v>Pounds</v>
      </c>
      <c r="BH27" s="104">
        <f ca="1">Summary!E27</f>
        <v>0</v>
      </c>
      <c r="BI27" s="104">
        <f ca="1">Summary!F27</f>
        <v>0</v>
      </c>
      <c r="BJ27" s="104">
        <f ca="1">Summary!G27</f>
        <v>5074.53856</v>
      </c>
      <c r="BK27" s="104">
        <f ca="1">Summary!H27</f>
        <v>145.86720000000003</v>
      </c>
      <c r="BL27" s="104">
        <f ca="1">Summary!I27</f>
        <v>0</v>
      </c>
      <c r="BM27" s="104">
        <f ca="1">Summary!J27</f>
        <v>0</v>
      </c>
      <c r="BN27" s="105">
        <f ca="1">Summary!K27</f>
        <v>5220.4057599999996</v>
      </c>
    </row>
    <row r="28" spans="1:79" ht="15" customHeight="1" x14ac:dyDescent="0.25">
      <c r="AQ28" s="163"/>
      <c r="AR28" s="166"/>
      <c r="AS28" s="164" t="s">
        <v>223</v>
      </c>
      <c r="AT28" s="165">
        <f t="shared" ca="1" si="1"/>
        <v>344281.70880942524</v>
      </c>
      <c r="AU28" s="166" t="s">
        <v>216</v>
      </c>
      <c r="AV28" s="166"/>
      <c r="AW28" s="167"/>
      <c r="BE28" s="276"/>
      <c r="BF28" s="168" t="str">
        <f>[4]Summary!C28</f>
        <v>On-site HAP emissions</v>
      </c>
      <c r="BG28" s="169" t="str">
        <f>[4]Summary!D28</f>
        <v>Pounds</v>
      </c>
      <c r="BH28" s="104">
        <f ca="1">Summary!E28</f>
        <v>0</v>
      </c>
      <c r="BI28" s="104">
        <f ca="1">Summary!F28</f>
        <v>0</v>
      </c>
      <c r="BJ28" s="104">
        <f ca="1">Summary!G28</f>
        <v>0.19086600000000001</v>
      </c>
      <c r="BK28" s="104">
        <f ca="1">Summary!H28</f>
        <v>1.0659999999999999E-2</v>
      </c>
      <c r="BL28" s="104">
        <f ca="1">Summary!I28</f>
        <v>0</v>
      </c>
      <c r="BM28" s="104">
        <f ca="1">Summary!J28</f>
        <v>0</v>
      </c>
      <c r="BN28" s="105">
        <f ca="1">Summary!K28</f>
        <v>0.20152600000000001</v>
      </c>
    </row>
    <row r="29" spans="1:79" ht="15" customHeight="1" x14ac:dyDescent="0.25">
      <c r="BE29" s="276"/>
      <c r="BF29" s="168" t="str">
        <f>[4]Summary!C29</f>
        <v>Total NOx, SOx, and PM emissions</v>
      </c>
      <c r="BG29" s="169" t="str">
        <f>[4]Summary!D29</f>
        <v>Pounds</v>
      </c>
      <c r="BH29" s="104">
        <f ca="1">Summary!E29</f>
        <v>3880.9663783046399</v>
      </c>
      <c r="BI29" s="104">
        <f ca="1">Summary!F29</f>
        <v>0</v>
      </c>
      <c r="BJ29" s="104">
        <f ca="1">Summary!G29</f>
        <v>9127.3036352021954</v>
      </c>
      <c r="BK29" s="104">
        <f ca="1">Summary!H29</f>
        <v>1103.9274790000002</v>
      </c>
      <c r="BL29" s="104">
        <f ca="1">Summary!I29</f>
        <v>0</v>
      </c>
      <c r="BM29" s="104">
        <f ca="1">Summary!J29</f>
        <v>0</v>
      </c>
      <c r="BN29" s="105">
        <f ca="1">Summary!K29</f>
        <v>14112.197492506835</v>
      </c>
      <c r="BQ29" s="150"/>
      <c r="BR29" s="151" t="s">
        <v>211</v>
      </c>
      <c r="BS29" s="152">
        <f>BZ10</f>
        <v>2100</v>
      </c>
      <c r="BT29" s="153" t="s">
        <v>224</v>
      </c>
      <c r="BU29" s="154"/>
      <c r="BW29" s="155"/>
      <c r="BX29" s="156" t="s">
        <v>213</v>
      </c>
      <c r="BY29" s="157">
        <f>BZ9</f>
        <v>2080</v>
      </c>
      <c r="BZ29" s="158" t="s">
        <v>224</v>
      </c>
      <c r="CA29" s="159"/>
    </row>
    <row r="30" spans="1:79" ht="15" customHeight="1" x14ac:dyDescent="0.25">
      <c r="BE30" s="276"/>
      <c r="BF30" s="168" t="str">
        <f>[4]Summary!C30</f>
        <v xml:space="preserve">      Total NOx emissions</v>
      </c>
      <c r="BG30" s="169" t="str">
        <f>[4]Summary!D30</f>
        <v>Pounds</v>
      </c>
      <c r="BH30" s="104">
        <f ca="1">Summary!E30</f>
        <v>390.01356120000003</v>
      </c>
      <c r="BI30" s="104">
        <f ca="1">Summary!F30</f>
        <v>0</v>
      </c>
      <c r="BJ30" s="104">
        <f ca="1">Summary!G30</f>
        <v>7531.0866486994109</v>
      </c>
      <c r="BK30" s="104">
        <f ca="1">Summary!H30</f>
        <v>762.53342999999995</v>
      </c>
      <c r="BL30" s="104">
        <f ca="1">Summary!I30</f>
        <v>0</v>
      </c>
      <c r="BM30" s="104">
        <f ca="1">Summary!J30</f>
        <v>0</v>
      </c>
      <c r="BN30" s="105">
        <f ca="1">Summary!K30</f>
        <v>8683.6336398994117</v>
      </c>
      <c r="BW30" s="160"/>
      <c r="BX30" s="5" t="s">
        <v>217</v>
      </c>
      <c r="BY30" s="161">
        <f>BZ8</f>
        <v>280</v>
      </c>
      <c r="BZ30" t="s">
        <v>224</v>
      </c>
      <c r="CA30" s="149"/>
    </row>
    <row r="31" spans="1:79" ht="15" customHeight="1" x14ac:dyDescent="0.25">
      <c r="AJ31" s="272" t="s">
        <v>225</v>
      </c>
      <c r="AK31" s="272"/>
      <c r="AL31" s="272"/>
      <c r="AM31" s="272"/>
      <c r="AN31" s="272"/>
      <c r="AX31" s="272" t="str">
        <f>AJ31</f>
        <v>totals may not add up due to rounding error</v>
      </c>
      <c r="AY31" s="272"/>
      <c r="AZ31" s="272"/>
      <c r="BA31" s="272"/>
      <c r="BB31" s="272"/>
      <c r="BE31" s="276"/>
      <c r="BF31" s="168" t="str">
        <f>[4]Summary!C31</f>
        <v xml:space="preserve">      Total SOx emissions</v>
      </c>
      <c r="BG31" s="169" t="str">
        <f>[4]Summary!D31</f>
        <v>Pounds</v>
      </c>
      <c r="BH31" s="104">
        <f ca="1">Summary!E31</f>
        <v>3465.5203720478398</v>
      </c>
      <c r="BI31" s="104">
        <f ca="1">Summary!F31</f>
        <v>0</v>
      </c>
      <c r="BJ31" s="104">
        <f ca="1">Summary!G31</f>
        <v>1295.316406658357</v>
      </c>
      <c r="BK31" s="104">
        <f ca="1">Summary!H31</f>
        <v>301.64902000000001</v>
      </c>
      <c r="BL31" s="104">
        <f ca="1">Summary!I31</f>
        <v>0</v>
      </c>
      <c r="BM31" s="104">
        <f ca="1">Summary!J31</f>
        <v>0</v>
      </c>
      <c r="BN31" s="105">
        <f ca="1">Summary!K31</f>
        <v>5062.4857987061969</v>
      </c>
      <c r="BO31" s="170"/>
      <c r="BW31" s="163"/>
      <c r="BX31" s="164" t="s">
        <v>226</v>
      </c>
      <c r="BY31" s="165">
        <f>BZ10</f>
        <v>2100</v>
      </c>
      <c r="BZ31" s="166" t="s">
        <v>224</v>
      </c>
      <c r="CA31" s="167"/>
    </row>
    <row r="32" spans="1:79" ht="15" customHeight="1" x14ac:dyDescent="0.25">
      <c r="B32" s="271" t="s">
        <v>227</v>
      </c>
      <c r="C32" s="271"/>
      <c r="D32" s="271"/>
      <c r="E32" s="271"/>
      <c r="F32" s="271"/>
      <c r="G32" s="271"/>
      <c r="H32" s="271"/>
      <c r="I32" s="271"/>
      <c r="J32" s="271"/>
      <c r="K32" s="271"/>
      <c r="L32" s="271"/>
      <c r="V32" s="261" t="s">
        <v>228</v>
      </c>
      <c r="W32" s="261"/>
      <c r="X32" s="261"/>
      <c r="Y32" s="261"/>
      <c r="Z32" s="261"/>
      <c r="AJ32" s="261" t="str">
        <f>V32</f>
        <v xml:space="preserve">Footprint analysis for NERT Site -- July 2016 - June 2017
Ramboll Environ </v>
      </c>
      <c r="AK32" s="261"/>
      <c r="AL32" s="261"/>
      <c r="AM32" s="261"/>
      <c r="AN32" s="261"/>
      <c r="AX32" s="261" t="str">
        <f>V32</f>
        <v xml:space="preserve">Footprint analysis for NERT Site -- July 2016 - June 2017
Ramboll Environ </v>
      </c>
      <c r="AY32" s="261"/>
      <c r="AZ32" s="261"/>
      <c r="BA32" s="261"/>
      <c r="BB32" s="261"/>
      <c r="BE32" s="276"/>
      <c r="BF32" s="168" t="str">
        <f>[4]Summary!C32</f>
        <v xml:space="preserve">      Total PM emissions</v>
      </c>
      <c r="BG32" s="169" t="str">
        <f>[4]Summary!D32</f>
        <v>Pounds</v>
      </c>
      <c r="BH32" s="104">
        <f ca="1">Summary!E32</f>
        <v>25.432445056799995</v>
      </c>
      <c r="BI32" s="104">
        <f ca="1">Summary!F32</f>
        <v>0</v>
      </c>
      <c r="BJ32" s="104">
        <f ca="1">Summary!G32</f>
        <v>300.90057984442791</v>
      </c>
      <c r="BK32" s="104">
        <f ca="1">Summary!H32</f>
        <v>39.745029000000002</v>
      </c>
      <c r="BL32" s="104">
        <f ca="1">Summary!I32</f>
        <v>0</v>
      </c>
      <c r="BM32" s="104">
        <f ca="1">Summary!J32</f>
        <v>0</v>
      </c>
      <c r="BN32" s="105">
        <f ca="1">Summary!K32</f>
        <v>366.07805390122792</v>
      </c>
    </row>
    <row r="33" spans="2:66" x14ac:dyDescent="0.25">
      <c r="B33" s="271" t="s">
        <v>229</v>
      </c>
      <c r="C33" s="271"/>
      <c r="D33" s="271"/>
      <c r="E33" s="271"/>
      <c r="F33" s="271"/>
      <c r="G33" s="271"/>
      <c r="H33" s="271"/>
      <c r="I33" s="271"/>
      <c r="J33" s="271"/>
      <c r="K33" s="271"/>
      <c r="L33" s="271"/>
      <c r="V33" s="261"/>
      <c r="W33" s="261"/>
      <c r="X33" s="261"/>
      <c r="Y33" s="261"/>
      <c r="Z33" s="261"/>
      <c r="AJ33" s="261"/>
      <c r="AK33" s="261"/>
      <c r="AL33" s="261"/>
      <c r="AM33" s="261"/>
      <c r="AN33" s="261"/>
      <c r="AX33" s="261"/>
      <c r="AY33" s="261"/>
      <c r="AZ33" s="261"/>
      <c r="BA33" s="261"/>
      <c r="BB33" s="261"/>
      <c r="BE33" s="276"/>
      <c r="BF33" s="168" t="str">
        <f>[4]Summary!C33</f>
        <v>Total HAP emissions</v>
      </c>
      <c r="BG33" s="169" t="str">
        <f>[4]Summary!D33</f>
        <v>Pounds</v>
      </c>
      <c r="BH33" s="104">
        <f ca="1">Summary!E33</f>
        <v>9.5123248542986403</v>
      </c>
      <c r="BI33" s="104">
        <f ca="1">Summary!F33</f>
        <v>0</v>
      </c>
      <c r="BJ33" s="104">
        <f ca="1">Summary!G33</f>
        <v>10.28335568</v>
      </c>
      <c r="BK33" s="104">
        <f ca="1">Summary!H33</f>
        <v>9.5895745759999986</v>
      </c>
      <c r="BL33" s="104">
        <f ca="1">Summary!I33</f>
        <v>0</v>
      </c>
      <c r="BM33" s="104">
        <f ca="1">Summary!J33</f>
        <v>0</v>
      </c>
      <c r="BN33" s="105">
        <f ca="1">Summary!K33</f>
        <v>29.385255110298637</v>
      </c>
    </row>
    <row r="34" spans="2:66" ht="15" customHeight="1" x14ac:dyDescent="0.25">
      <c r="B34" s="271" t="s">
        <v>230</v>
      </c>
      <c r="C34" s="271"/>
      <c r="D34" s="271"/>
      <c r="E34" s="271"/>
      <c r="F34" s="271"/>
      <c r="G34" s="271"/>
      <c r="H34" s="271"/>
      <c r="I34" s="271"/>
      <c r="J34" s="271"/>
      <c r="K34" s="271"/>
      <c r="L34" s="271"/>
      <c r="V34" s="261"/>
      <c r="W34" s="261"/>
      <c r="X34" s="261"/>
      <c r="Y34" s="261"/>
      <c r="Z34" s="261"/>
      <c r="AJ34" s="261"/>
      <c r="AK34" s="261"/>
      <c r="AL34" s="261"/>
      <c r="AM34" s="261"/>
      <c r="AN34" s="261"/>
      <c r="AX34" s="261"/>
      <c r="AY34" s="261"/>
      <c r="AZ34" s="261"/>
      <c r="BA34" s="261"/>
      <c r="BB34" s="261"/>
      <c r="BE34" s="277"/>
      <c r="BF34" s="168" t="str">
        <f>[4]Summary!C34</f>
        <v>Total greenhouse gas emissions</v>
      </c>
      <c r="BG34" s="169" t="str">
        <f>[4]Summary!D34</f>
        <v>Tons CO2e*</v>
      </c>
      <c r="BH34" s="104">
        <f ca="1">Summary!E34</f>
        <v>227.04485639999999</v>
      </c>
      <c r="BI34" s="104">
        <f ca="1">Summary!F34</f>
        <v>0</v>
      </c>
      <c r="BJ34" s="104">
        <f ca="1">Summary!G34</f>
        <v>618.27482879620243</v>
      </c>
      <c r="BK34" s="104">
        <f ca="1">Summary!H34</f>
        <v>70.559470000000005</v>
      </c>
      <c r="BL34" s="104">
        <f ca="1">Summary!I34</f>
        <v>0</v>
      </c>
      <c r="BM34" s="104">
        <f ca="1">Summary!J34</f>
        <v>0</v>
      </c>
      <c r="BN34" s="105">
        <f ca="1">Summary!K34</f>
        <v>915.87915519620242</v>
      </c>
    </row>
    <row r="35" spans="2:66" ht="15" customHeight="1" x14ac:dyDescent="0.25">
      <c r="O35" s="260" t="str">
        <f>O1</f>
        <v>NERT Site - Henderson, Nevada
Groundwater Removal Action in 2012</v>
      </c>
      <c r="P35" s="260"/>
      <c r="Q35" s="260"/>
      <c r="R35" s="260"/>
      <c r="S35" s="260"/>
      <c r="T35" s="260"/>
      <c r="U35" s="260"/>
      <c r="V35" s="260"/>
      <c r="W35" s="260"/>
      <c r="X35" s="260"/>
      <c r="Y35" s="260"/>
      <c r="Z35" s="260"/>
      <c r="AC35" s="260" t="str">
        <f>O1</f>
        <v>NERT Site - Henderson, Nevada
Groundwater Removal Action in 2012</v>
      </c>
      <c r="AD35" s="260"/>
      <c r="AE35" s="260"/>
      <c r="AF35" s="260"/>
      <c r="AG35" s="260"/>
      <c r="AH35" s="260"/>
      <c r="AI35" s="260"/>
      <c r="AJ35" s="260"/>
      <c r="AK35" s="260"/>
      <c r="AL35" s="260"/>
      <c r="AM35" s="260"/>
      <c r="AN35" s="260"/>
      <c r="BH35" s="59">
        <v>1</v>
      </c>
      <c r="BI35" s="59">
        <v>2</v>
      </c>
      <c r="BJ35" s="59">
        <v>3</v>
      </c>
      <c r="BK35" s="59">
        <v>4</v>
      </c>
      <c r="BL35" s="59">
        <v>5</v>
      </c>
      <c r="BM35" s="59">
        <v>6</v>
      </c>
    </row>
    <row r="36" spans="2:66" ht="15" customHeight="1" x14ac:dyDescent="0.25">
      <c r="C36" s="284" t="s">
        <v>196</v>
      </c>
      <c r="D36" s="284"/>
      <c r="E36" s="284"/>
      <c r="F36" s="284"/>
      <c r="G36" s="284"/>
      <c r="H36" s="284"/>
      <c r="I36" s="284"/>
      <c r="J36" s="284"/>
      <c r="K36" s="284"/>
      <c r="O36" s="260"/>
      <c r="P36" s="260"/>
      <c r="Q36" s="260"/>
      <c r="R36" s="260"/>
      <c r="S36" s="260"/>
      <c r="T36" s="260"/>
      <c r="U36" s="260"/>
      <c r="V36" s="260"/>
      <c r="W36" s="260"/>
      <c r="X36" s="260"/>
      <c r="Y36" s="260"/>
      <c r="Z36" s="260"/>
      <c r="AC36" s="260"/>
      <c r="AD36" s="260"/>
      <c r="AE36" s="260"/>
      <c r="AF36" s="260"/>
      <c r="AG36" s="260"/>
      <c r="AH36" s="260"/>
      <c r="AI36" s="260"/>
      <c r="AJ36" s="260"/>
      <c r="AK36" s="260"/>
      <c r="AL36" s="260"/>
      <c r="AM36" s="260"/>
      <c r="AN36" s="260"/>
      <c r="BE36" s="260" t="str">
        <f>O1</f>
        <v>NERT Site - Henderson, Nevada
Groundwater Removal Action in 2012</v>
      </c>
      <c r="BF36" s="260"/>
      <c r="BG36" s="260"/>
      <c r="BH36" s="260"/>
      <c r="BI36" s="260"/>
      <c r="BJ36" s="260"/>
      <c r="BK36" s="260"/>
      <c r="BL36" s="260"/>
      <c r="BM36" s="260"/>
      <c r="BN36" s="260"/>
    </row>
    <row r="37" spans="2:66" ht="15" customHeight="1" x14ac:dyDescent="0.25">
      <c r="BE37" s="260"/>
      <c r="BF37" s="260"/>
      <c r="BG37" s="260"/>
      <c r="BH37" s="260"/>
      <c r="BI37" s="260"/>
      <c r="BJ37" s="260"/>
      <c r="BK37" s="260"/>
      <c r="BL37" s="260"/>
      <c r="BM37" s="260"/>
      <c r="BN37" s="260"/>
    </row>
    <row r="38" spans="2:66" ht="15" customHeight="1" x14ac:dyDescent="0.25">
      <c r="BE38" s="124" t="s">
        <v>231</v>
      </c>
      <c r="BF38" s="124"/>
      <c r="BG38" s="124"/>
    </row>
    <row r="39" spans="2:66" ht="15" customHeight="1" x14ac:dyDescent="0.25">
      <c r="D39" s="262" t="str">
        <f>D6</f>
        <v>Estimated Environmental Footprint
NERT Site - Henderson, Nevada
Groundwater Monitoring and Treatment (July 2018 - December 2018)</v>
      </c>
      <c r="E39" s="263"/>
      <c r="F39" s="263"/>
      <c r="G39" s="263"/>
      <c r="H39" s="263"/>
      <c r="I39" s="263"/>
      <c r="J39" s="264"/>
      <c r="BH39" s="278" t="s">
        <v>113</v>
      </c>
      <c r="BI39" s="278"/>
      <c r="BJ39" s="278"/>
      <c r="BK39" s="278"/>
      <c r="BL39" s="278"/>
      <c r="BM39" s="279"/>
      <c r="BN39" s="278"/>
    </row>
    <row r="40" spans="2:66" ht="15" customHeight="1" x14ac:dyDescent="0.25">
      <c r="D40" s="265"/>
      <c r="E40" s="266"/>
      <c r="F40" s="266"/>
      <c r="G40" s="266"/>
      <c r="H40" s="266"/>
      <c r="I40" s="266"/>
      <c r="J40" s="267"/>
      <c r="AC40" s="171"/>
      <c r="BE40" s="273" t="str">
        <f>[3]Summary!A6</f>
        <v>Core Element</v>
      </c>
      <c r="BF40" s="273" t="str">
        <f>[3]Summary!B6</f>
        <v>Metric</v>
      </c>
      <c r="BG40" s="273" t="str">
        <f>[3]Summary!D6</f>
        <v>Unit of Measure</v>
      </c>
      <c r="BH40" s="273" t="str">
        <f>BH5</f>
        <v xml:space="preserve">Electricity - GW Extraction </v>
      </c>
      <c r="BI40" s="273" t="str">
        <f t="shared" ref="BI40:BN40" si="2">BI5</f>
        <v>Electricity - GW Treatment</v>
      </c>
      <c r="BJ40" s="273" t="str">
        <f t="shared" si="2"/>
        <v>GWETS Activities except Electricity</v>
      </c>
      <c r="BK40" s="273" t="str">
        <f t="shared" si="2"/>
        <v>GWM Activities</v>
      </c>
      <c r="BL40" s="273" t="str">
        <f t="shared" si="2"/>
        <v>Not Used</v>
      </c>
      <c r="BM40" s="273" t="str">
        <f t="shared" si="2"/>
        <v>Not Used</v>
      </c>
      <c r="BN40" s="273" t="str">
        <f t="shared" si="2"/>
        <v>Total</v>
      </c>
    </row>
    <row r="41" spans="2:66" ht="15" customHeight="1" x14ac:dyDescent="0.25">
      <c r="D41" s="268"/>
      <c r="E41" s="269"/>
      <c r="F41" s="269"/>
      <c r="G41" s="269"/>
      <c r="H41" s="269"/>
      <c r="I41" s="269"/>
      <c r="J41" s="270"/>
      <c r="BE41" s="274"/>
      <c r="BF41" s="274"/>
      <c r="BG41" s="274"/>
      <c r="BH41" s="274"/>
      <c r="BI41" s="274"/>
      <c r="BJ41" s="274"/>
      <c r="BK41" s="274"/>
      <c r="BL41" s="274"/>
      <c r="BM41" s="274"/>
      <c r="BN41" s="274"/>
    </row>
    <row r="42" spans="2:66" ht="15" customHeight="1" thickBot="1" x14ac:dyDescent="0.3">
      <c r="BE42" s="280"/>
      <c r="BF42" s="274"/>
      <c r="BG42" s="274"/>
      <c r="BH42" s="274"/>
      <c r="BI42" s="274"/>
      <c r="BJ42" s="274"/>
      <c r="BK42" s="274"/>
      <c r="BL42" s="274"/>
      <c r="BM42" s="274"/>
      <c r="BN42" s="274"/>
    </row>
    <row r="43" spans="2:66" ht="15" customHeight="1" x14ac:dyDescent="0.25">
      <c r="BE43" s="281" t="s">
        <v>163</v>
      </c>
      <c r="BF43" s="172" t="s">
        <v>232</v>
      </c>
      <c r="BG43" s="173" t="s">
        <v>166</v>
      </c>
      <c r="BH43" s="174">
        <f ca="1">'Energy &amp; Air 1'!D9</f>
        <v>0</v>
      </c>
      <c r="BI43" s="174">
        <f>'[3]Energy &amp; Air 2'!D9</f>
        <v>0</v>
      </c>
      <c r="BJ43" s="174">
        <f>'[3]Energy &amp; Air 3'!D9</f>
        <v>0</v>
      </c>
      <c r="BK43" s="174">
        <f>'[3]Energy &amp; Air 4'!D9</f>
        <v>0</v>
      </c>
      <c r="BL43" s="174">
        <f>'[3]Energy &amp; Air 5'!D9</f>
        <v>0</v>
      </c>
      <c r="BM43" s="174">
        <f>'[3]Energy &amp; Air 6'!D9</f>
        <v>0</v>
      </c>
      <c r="BN43" s="175">
        <f ca="1">SUM(BH43:BM43)</f>
        <v>0</v>
      </c>
    </row>
    <row r="44" spans="2:66" ht="15" customHeight="1" x14ac:dyDescent="0.25">
      <c r="BE44" s="282"/>
      <c r="BF44" s="176" t="s">
        <v>233</v>
      </c>
      <c r="BG44" s="127" t="s">
        <v>166</v>
      </c>
      <c r="BH44" s="128">
        <f ca="1">BH45-BH43</f>
        <v>13136.781520576918</v>
      </c>
      <c r="BI44" s="128">
        <f t="shared" ref="BI44:BK44" si="3">BI45-BI43</f>
        <v>0</v>
      </c>
      <c r="BJ44" s="128">
        <f t="shared" si="3"/>
        <v>0</v>
      </c>
      <c r="BK44" s="128">
        <f t="shared" si="3"/>
        <v>0</v>
      </c>
      <c r="BL44" s="128">
        <f>BL45-BL43</f>
        <v>0</v>
      </c>
      <c r="BM44" s="128">
        <f>BM45-BM43</f>
        <v>0</v>
      </c>
      <c r="BN44" s="135">
        <f ca="1">SUM(BH44:BM44)</f>
        <v>13136.781520576918</v>
      </c>
    </row>
    <row r="45" spans="2:66" ht="15" customHeight="1" thickBot="1" x14ac:dyDescent="0.3">
      <c r="BE45" s="282"/>
      <c r="BF45" s="177" t="s">
        <v>208</v>
      </c>
      <c r="BG45" s="178" t="s">
        <v>166</v>
      </c>
      <c r="BH45" s="138">
        <f>'[3]Energy &amp; Air 1'!D13</f>
        <v>13136.781520576918</v>
      </c>
      <c r="BI45" s="138">
        <f>'[3]Energy &amp; Air 2'!D13</f>
        <v>0</v>
      </c>
      <c r="BJ45" s="138">
        <f>'[3]Energy &amp; Air 3'!D13</f>
        <v>0</v>
      </c>
      <c r="BK45" s="138">
        <f>'[3]Energy &amp; Air 4'!D13</f>
        <v>0</v>
      </c>
      <c r="BL45" s="138">
        <f>'[3]Energy &amp; Air 5'!D13</f>
        <v>0</v>
      </c>
      <c r="BM45" s="138">
        <f>'[3]Energy &amp; Air 6'!D13</f>
        <v>0</v>
      </c>
      <c r="BN45" s="139">
        <f>SUM(BH45:BM45)</f>
        <v>13136.781520576918</v>
      </c>
    </row>
    <row r="46" spans="2:66" ht="15" customHeight="1" thickBot="1" x14ac:dyDescent="0.3">
      <c r="BE46" s="276"/>
      <c r="BF46" s="179"/>
      <c r="BG46" s="180"/>
      <c r="BH46" s="180"/>
      <c r="BI46" s="180"/>
      <c r="BJ46" s="180"/>
      <c r="BK46" s="180"/>
      <c r="BL46" s="180"/>
      <c r="BM46" s="180"/>
      <c r="BN46" s="180"/>
    </row>
    <row r="47" spans="2:66" ht="15" customHeight="1" x14ac:dyDescent="0.25">
      <c r="BE47" s="282"/>
      <c r="BF47" s="172" t="s">
        <v>234</v>
      </c>
      <c r="BG47" s="173" t="s">
        <v>166</v>
      </c>
      <c r="BH47" s="174">
        <f>'[3]Energy &amp; Air 1'!E9</f>
        <v>6.4574999999999996</v>
      </c>
      <c r="BI47" s="174">
        <f>'[3]Energy &amp; Air 2'!E9</f>
        <v>0</v>
      </c>
      <c r="BJ47" s="174">
        <f>'[3]Energy &amp; Air 3'!E9</f>
        <v>0</v>
      </c>
      <c r="BK47" s="174">
        <f>'[3]Energy &amp; Air 4'!E9</f>
        <v>0</v>
      </c>
      <c r="BL47" s="174">
        <f>'[3]Energy &amp; Air 5'!E9</f>
        <v>0</v>
      </c>
      <c r="BM47" s="174">
        <f>'[3]Energy &amp; Air 6'!E9</f>
        <v>0</v>
      </c>
      <c r="BN47" s="132">
        <f>SUM(BH47:BM47)</f>
        <v>6.4574999999999996</v>
      </c>
    </row>
    <row r="48" spans="2:66" ht="15" customHeight="1" x14ac:dyDescent="0.25">
      <c r="BE48" s="282"/>
      <c r="BF48" s="176" t="s">
        <v>235</v>
      </c>
      <c r="BG48" s="127" t="s">
        <v>166</v>
      </c>
      <c r="BH48" s="128">
        <f t="shared" ref="BH48:BK48" si="4">BH49-BH47</f>
        <v>21026.322341213712</v>
      </c>
      <c r="BI48" s="128">
        <f t="shared" si="4"/>
        <v>0</v>
      </c>
      <c r="BJ48" s="128">
        <f t="shared" si="4"/>
        <v>0</v>
      </c>
      <c r="BK48" s="128">
        <f t="shared" si="4"/>
        <v>0</v>
      </c>
      <c r="BL48" s="128">
        <f>BL49-BL47</f>
        <v>0</v>
      </c>
      <c r="BM48" s="128">
        <f>BM49-BM47</f>
        <v>0</v>
      </c>
      <c r="BN48" s="135">
        <f>SUM(BH48:BM48)</f>
        <v>21026.322341213712</v>
      </c>
    </row>
    <row r="49" spans="4:79" ht="15" customHeight="1" thickBot="1" x14ac:dyDescent="0.3">
      <c r="BE49" s="282"/>
      <c r="BF49" s="177" t="s">
        <v>209</v>
      </c>
      <c r="BG49" s="178" t="s">
        <v>166</v>
      </c>
      <c r="BH49" s="138">
        <f>'[3]Energy &amp; Air 1'!E13</f>
        <v>21032.779841213713</v>
      </c>
      <c r="BI49" s="138">
        <f>'[3]Energy &amp; Air 2'!E13</f>
        <v>0</v>
      </c>
      <c r="BJ49" s="138">
        <f>'[3]Energy &amp; Air 3'!E13</f>
        <v>0</v>
      </c>
      <c r="BK49" s="138">
        <f>'[3]Energy &amp; Air 4'!E13</f>
        <v>0</v>
      </c>
      <c r="BL49" s="138">
        <f>'[3]Energy &amp; Air 5'!E13</f>
        <v>0</v>
      </c>
      <c r="BM49" s="138">
        <f>'[3]Energy &amp; Air 6'!E13</f>
        <v>0</v>
      </c>
      <c r="BN49" s="139">
        <f>SUM(BH49:BM49)</f>
        <v>21032.779841213713</v>
      </c>
    </row>
    <row r="50" spans="4:79" ht="15" customHeight="1" thickBot="1" x14ac:dyDescent="0.3">
      <c r="BE50" s="276"/>
      <c r="BF50" s="179"/>
      <c r="BG50" s="180"/>
      <c r="BH50" s="180"/>
      <c r="BI50" s="180"/>
      <c r="BJ50" s="180"/>
      <c r="BK50" s="180"/>
      <c r="BL50" s="180"/>
      <c r="BM50" s="180"/>
      <c r="BN50" s="180"/>
    </row>
    <row r="51" spans="4:79" ht="15" customHeight="1" x14ac:dyDescent="0.25">
      <c r="BE51" s="282"/>
      <c r="BF51" s="172" t="s">
        <v>236</v>
      </c>
      <c r="BG51" s="173" t="s">
        <v>166</v>
      </c>
      <c r="BH51" s="174">
        <f>'[3]Energy &amp; Air 1'!F9</f>
        <v>0.77490000000000003</v>
      </c>
      <c r="BI51" s="174">
        <f>'[3]Energy &amp; Air 2'!F9</f>
        <v>0</v>
      </c>
      <c r="BJ51" s="174">
        <f>'[3]Energy &amp; Air 3'!F9</f>
        <v>0</v>
      </c>
      <c r="BK51" s="174">
        <f>'[3]Energy &amp; Air 4'!F9</f>
        <v>0</v>
      </c>
      <c r="BL51" s="174">
        <f>'[3]Energy &amp; Air 5'!F9</f>
        <v>0</v>
      </c>
      <c r="BM51" s="174">
        <f>'[3]Energy &amp; Air 6'!F9</f>
        <v>0</v>
      </c>
      <c r="BN51" s="132">
        <f>SUM(BH51:BM51)</f>
        <v>0.77490000000000003</v>
      </c>
    </row>
    <row r="52" spans="4:79" ht="15" customHeight="1" x14ac:dyDescent="0.25">
      <c r="BE52" s="282"/>
      <c r="BF52" s="176" t="s">
        <v>237</v>
      </c>
      <c r="BG52" s="127" t="s">
        <v>166</v>
      </c>
      <c r="BH52" s="128">
        <f>BH53-BH51</f>
        <v>732.62478004986917</v>
      </c>
      <c r="BI52" s="128">
        <f t="shared" ref="BI52:BK52" si="5">BI53-BI51</f>
        <v>0</v>
      </c>
      <c r="BJ52" s="128">
        <f t="shared" si="5"/>
        <v>0</v>
      </c>
      <c r="BK52" s="128">
        <f t="shared" si="5"/>
        <v>0</v>
      </c>
      <c r="BL52" s="128">
        <f>BL53-BL51</f>
        <v>0</v>
      </c>
      <c r="BM52" s="128">
        <f>BM53-BM51</f>
        <v>0</v>
      </c>
      <c r="BN52" s="135">
        <f>SUM(BH52:BM52)</f>
        <v>732.62478004986917</v>
      </c>
      <c r="BW52" s="155"/>
      <c r="BX52" s="156" t="s">
        <v>238</v>
      </c>
      <c r="BY52" s="157">
        <f>BZ9</f>
        <v>2080</v>
      </c>
      <c r="BZ52" s="158" t="s">
        <v>224</v>
      </c>
      <c r="CA52" s="159"/>
    </row>
    <row r="53" spans="4:79" ht="15" customHeight="1" thickBot="1" x14ac:dyDescent="0.3">
      <c r="BE53" s="282"/>
      <c r="BF53" s="177" t="s">
        <v>210</v>
      </c>
      <c r="BG53" s="178" t="s">
        <v>166</v>
      </c>
      <c r="BH53" s="138">
        <f>'[3]Energy &amp; Air 1'!F13</f>
        <v>733.39968004986918</v>
      </c>
      <c r="BI53" s="138">
        <f>'[3]Energy &amp; Air 2'!F13</f>
        <v>0</v>
      </c>
      <c r="BJ53" s="138">
        <f>'[3]Energy &amp; Air 3'!F13</f>
        <v>0</v>
      </c>
      <c r="BK53" s="138">
        <f>'[3]Energy &amp; Air 4'!F13</f>
        <v>0</v>
      </c>
      <c r="BL53" s="138">
        <f>'[3]Energy &amp; Air 5'!F13</f>
        <v>0</v>
      </c>
      <c r="BM53" s="138">
        <f>'[3]Energy &amp; Air 6'!F13</f>
        <v>0</v>
      </c>
      <c r="BN53" s="139">
        <f>SUM(BH53:BM53)</f>
        <v>733.39968004986918</v>
      </c>
      <c r="BW53" s="160"/>
      <c r="BX53" s="5" t="s">
        <v>239</v>
      </c>
      <c r="BY53" s="161">
        <f>BZ8</f>
        <v>280</v>
      </c>
      <c r="BZ53" t="s">
        <v>224</v>
      </c>
      <c r="CA53" s="149"/>
    </row>
    <row r="54" spans="4:79" ht="15" customHeight="1" thickBot="1" x14ac:dyDescent="0.3">
      <c r="BE54" s="276"/>
      <c r="BF54" s="179"/>
      <c r="BG54" s="180"/>
      <c r="BH54" s="180"/>
      <c r="BI54" s="180"/>
      <c r="BJ54" s="180"/>
      <c r="BK54" s="180"/>
      <c r="BL54" s="180"/>
      <c r="BM54" s="180"/>
      <c r="BN54" s="180"/>
      <c r="BW54" s="163"/>
      <c r="BX54" s="164" t="s">
        <v>223</v>
      </c>
      <c r="BY54" s="165">
        <f>BZ10</f>
        <v>2100</v>
      </c>
      <c r="BZ54" s="166" t="s">
        <v>224</v>
      </c>
      <c r="CA54" s="167"/>
    </row>
    <row r="55" spans="4:79" ht="15" customHeight="1" x14ac:dyDescent="0.25">
      <c r="BE55" s="282"/>
      <c r="BF55" s="172" t="s">
        <v>240</v>
      </c>
      <c r="BG55" s="173" t="s">
        <v>166</v>
      </c>
      <c r="BH55" s="131">
        <f t="shared" ref="BH55:BM55" ca="1" si="6">BH27</f>
        <v>0</v>
      </c>
      <c r="BI55" s="131">
        <f t="shared" ca="1" si="6"/>
        <v>0</v>
      </c>
      <c r="BJ55" s="131">
        <f t="shared" ca="1" si="6"/>
        <v>5074.53856</v>
      </c>
      <c r="BK55" s="131">
        <f t="shared" ca="1" si="6"/>
        <v>145.86720000000003</v>
      </c>
      <c r="BL55" s="131">
        <f t="shared" ca="1" si="6"/>
        <v>0</v>
      </c>
      <c r="BM55" s="131">
        <f t="shared" ca="1" si="6"/>
        <v>0</v>
      </c>
      <c r="BN55" s="132">
        <f ca="1">SUM(BH55:BM55)</f>
        <v>5220.4057599999996</v>
      </c>
    </row>
    <row r="56" spans="4:79" ht="15" customHeight="1" x14ac:dyDescent="0.25">
      <c r="BE56" s="282"/>
      <c r="BF56" s="176" t="s">
        <v>241</v>
      </c>
      <c r="BG56" s="127" t="s">
        <v>166</v>
      </c>
      <c r="BH56" s="128">
        <f t="shared" ref="BH56:BK56" ca="1" si="7">BH57-BH55</f>
        <v>34902.961041840506</v>
      </c>
      <c r="BI56" s="128">
        <f t="shared" ca="1" si="7"/>
        <v>0</v>
      </c>
      <c r="BJ56" s="128">
        <f t="shared" ca="1" si="7"/>
        <v>-5074.53856</v>
      </c>
      <c r="BK56" s="128">
        <f t="shared" ca="1" si="7"/>
        <v>-145.86720000000003</v>
      </c>
      <c r="BL56" s="128">
        <f ca="1">BL57-BL55</f>
        <v>0</v>
      </c>
      <c r="BM56" s="128">
        <f ca="1">BM57-BM55</f>
        <v>0</v>
      </c>
      <c r="BN56" s="135">
        <f ca="1">SUM(BH56:BM56)</f>
        <v>29682.555281840505</v>
      </c>
    </row>
    <row r="57" spans="4:79" ht="15" customHeight="1" thickBot="1" x14ac:dyDescent="0.3">
      <c r="BE57" s="282"/>
      <c r="BF57" s="177" t="s">
        <v>242</v>
      </c>
      <c r="BG57" s="178" t="s">
        <v>166</v>
      </c>
      <c r="BH57" s="138">
        <f>'[3]Energy &amp; Air 1'!G13</f>
        <v>34902.961041840506</v>
      </c>
      <c r="BI57" s="138">
        <f>'[3]Energy &amp; Air 2'!G13</f>
        <v>0</v>
      </c>
      <c r="BJ57" s="138">
        <f>'[3]Energy &amp; Air 3'!G13</f>
        <v>0</v>
      </c>
      <c r="BK57" s="138">
        <f>'[3]Energy &amp; Air 4'!G13</f>
        <v>0</v>
      </c>
      <c r="BL57" s="138">
        <f>'[3]Energy &amp; Air 5'!G13</f>
        <v>0</v>
      </c>
      <c r="BM57" s="138">
        <f>'[3]Energy &amp; Air 6'!G13</f>
        <v>0</v>
      </c>
      <c r="BN57" s="139">
        <f>SUM(BH57:BM57)</f>
        <v>34902.961041840506</v>
      </c>
    </row>
    <row r="58" spans="4:79" ht="15" customHeight="1" thickBot="1" x14ac:dyDescent="0.3">
      <c r="O58" s="150"/>
      <c r="P58" s="151" t="s">
        <v>211</v>
      </c>
      <c r="Q58" s="152">
        <f ca="1">ROUND(BN12,0)</f>
        <v>0</v>
      </c>
      <c r="R58" s="153" t="s">
        <v>212</v>
      </c>
      <c r="S58" s="154"/>
      <c r="V58" s="150"/>
      <c r="W58" s="151" t="s">
        <v>211</v>
      </c>
      <c r="X58" s="152">
        <f ca="1">ROUND(BN13,-1)</f>
        <v>250</v>
      </c>
      <c r="Y58" s="153" t="s">
        <v>212</v>
      </c>
      <c r="Z58" s="154"/>
      <c r="AC58" s="155"/>
      <c r="AD58" s="156" t="s">
        <v>213</v>
      </c>
      <c r="AE58" s="157">
        <f>ROUND(BN52,-2)</f>
        <v>700</v>
      </c>
      <c r="AF58" s="158" t="s">
        <v>214</v>
      </c>
      <c r="AG58" s="159"/>
      <c r="AJ58" s="155"/>
      <c r="AK58" s="156" t="s">
        <v>213</v>
      </c>
      <c r="AL58" s="157">
        <f ca="1">ROUND(BN60,-1)</f>
        <v>300</v>
      </c>
      <c r="AM58" s="158" t="s">
        <v>214</v>
      </c>
      <c r="AN58" s="159"/>
      <c r="BE58" s="276"/>
    </row>
    <row r="59" spans="4:79" ht="15" customHeight="1" x14ac:dyDescent="0.25">
      <c r="D59" s="150"/>
      <c r="E59" s="153"/>
      <c r="F59" s="151" t="s">
        <v>211</v>
      </c>
      <c r="G59" s="152">
        <f ca="1">ROUND(BN34,-1)</f>
        <v>920</v>
      </c>
      <c r="H59" s="153" t="s">
        <v>243</v>
      </c>
      <c r="I59" s="153"/>
      <c r="J59" s="154"/>
      <c r="AC59" s="160"/>
      <c r="AD59" s="5" t="s">
        <v>217</v>
      </c>
      <c r="AE59" s="161">
        <f>ROUND(BN51,-1)</f>
        <v>0</v>
      </c>
      <c r="AF59" t="s">
        <v>214</v>
      </c>
      <c r="AG59" s="149"/>
      <c r="AJ59" s="160"/>
      <c r="AK59" s="5" t="s">
        <v>217</v>
      </c>
      <c r="AL59" s="161">
        <f ca="1">ROUND(BN59,-1)</f>
        <v>0</v>
      </c>
      <c r="AM59" t="s">
        <v>214</v>
      </c>
      <c r="AN59" s="149"/>
      <c r="BE59" s="282"/>
      <c r="BF59" s="172" t="s">
        <v>168</v>
      </c>
      <c r="BG59" s="173" t="s">
        <v>166</v>
      </c>
      <c r="BH59" s="131">
        <f t="shared" ref="BH59:BN59" ca="1" si="8">BH28</f>
        <v>0</v>
      </c>
      <c r="BI59" s="131">
        <f t="shared" ca="1" si="8"/>
        <v>0</v>
      </c>
      <c r="BJ59" s="131">
        <f t="shared" ca="1" si="8"/>
        <v>0.19086600000000001</v>
      </c>
      <c r="BK59" s="131">
        <f t="shared" ca="1" si="8"/>
        <v>1.0659999999999999E-2</v>
      </c>
      <c r="BL59" s="131">
        <f t="shared" ca="1" si="8"/>
        <v>0</v>
      </c>
      <c r="BM59" s="131">
        <f t="shared" ca="1" si="8"/>
        <v>0</v>
      </c>
      <c r="BN59" s="131">
        <f t="shared" ca="1" si="8"/>
        <v>0.20152600000000001</v>
      </c>
    </row>
    <row r="60" spans="4:79" ht="15" customHeight="1" x14ac:dyDescent="0.25">
      <c r="AC60" s="163"/>
      <c r="AD60" s="164" t="s">
        <v>244</v>
      </c>
      <c r="AE60" s="165">
        <f>ROUND(BN53,-2)</f>
        <v>700</v>
      </c>
      <c r="AF60" s="166" t="s">
        <v>214</v>
      </c>
      <c r="AG60" s="167"/>
      <c r="AJ60" s="163"/>
      <c r="AK60" s="164" t="s">
        <v>245</v>
      </c>
      <c r="AL60" s="165">
        <f>ROUND(BN61,-1)</f>
        <v>300</v>
      </c>
      <c r="AM60" s="166" t="s">
        <v>214</v>
      </c>
      <c r="AN60" s="167"/>
      <c r="BE60" s="282"/>
      <c r="BF60" s="176" t="s">
        <v>246</v>
      </c>
      <c r="BG60" s="127" t="s">
        <v>166</v>
      </c>
      <c r="BH60" s="128">
        <f t="shared" ref="BH60:BK60" ca="1" si="9">BH61-BH59</f>
        <v>299.91430098444232</v>
      </c>
      <c r="BI60" s="128">
        <f t="shared" ca="1" si="9"/>
        <v>0</v>
      </c>
      <c r="BJ60" s="128">
        <f t="shared" ca="1" si="9"/>
        <v>-0.19086600000000001</v>
      </c>
      <c r="BK60" s="128">
        <f t="shared" ca="1" si="9"/>
        <v>-1.0659999999999999E-2</v>
      </c>
      <c r="BL60" s="128">
        <f ca="1">BL61-BL59</f>
        <v>0</v>
      </c>
      <c r="BM60" s="128">
        <f ca="1">BM61-BM59</f>
        <v>0</v>
      </c>
      <c r="BN60" s="135">
        <f ca="1">SUM(BH60:BM60)</f>
        <v>299.71277498444232</v>
      </c>
    </row>
    <row r="61" spans="4:79" ht="15" customHeight="1" thickBot="1" x14ac:dyDescent="0.3">
      <c r="BE61" s="282"/>
      <c r="BF61" s="177" t="s">
        <v>178</v>
      </c>
      <c r="BG61" s="178" t="s">
        <v>166</v>
      </c>
      <c r="BH61" s="138">
        <f>'[3]Energy &amp; Air 1'!H13</f>
        <v>299.91430098444232</v>
      </c>
      <c r="BI61" s="138">
        <f>'[3]Energy &amp; Air 2'!H13</f>
        <v>0</v>
      </c>
      <c r="BJ61" s="138">
        <f>'[3]Energy &amp; Air 3'!H13</f>
        <v>0</v>
      </c>
      <c r="BK61" s="138">
        <f>'[3]Energy &amp; Air 4'!H13</f>
        <v>0</v>
      </c>
      <c r="BL61" s="138">
        <f>'[3]Energy &amp; Air 5'!H13</f>
        <v>0</v>
      </c>
      <c r="BM61" s="138">
        <f>'[3]Energy &amp; Air 6'!H13</f>
        <v>0</v>
      </c>
      <c r="BN61" s="139">
        <f>SUM(BH61:BM61)</f>
        <v>299.91430098444232</v>
      </c>
    </row>
    <row r="62" spans="4:79" ht="15" customHeight="1" thickBot="1" x14ac:dyDescent="0.3">
      <c r="BE62" s="276"/>
    </row>
    <row r="63" spans="4:79" ht="15" customHeight="1" x14ac:dyDescent="0.25">
      <c r="BE63" s="282"/>
      <c r="BF63" s="172" t="s">
        <v>247</v>
      </c>
      <c r="BG63" s="173" t="s">
        <v>192</v>
      </c>
      <c r="BH63" s="131">
        <f>'[3]Energy &amp; Air 1'!C9/2000</f>
        <v>14.063000000000002</v>
      </c>
      <c r="BI63" s="131">
        <f>'[3]Energy &amp; Air 2'!C9/2000</f>
        <v>0</v>
      </c>
      <c r="BJ63" s="131">
        <f>'[3]Energy &amp; Air 3'!C9/2000</f>
        <v>0</v>
      </c>
      <c r="BK63" s="131">
        <f>'[3]Energy &amp; Air 4'!C9/2000</f>
        <v>0</v>
      </c>
      <c r="BL63" s="131">
        <f>'[3]Energy &amp; Air 5'!C9/2000</f>
        <v>0</v>
      </c>
      <c r="BM63" s="131">
        <f>'[3]Energy &amp; Air 6'!C9/2000</f>
        <v>0</v>
      </c>
      <c r="BN63" s="132">
        <f>SUM(BH63:BM63)</f>
        <v>14.063000000000002</v>
      </c>
    </row>
    <row r="64" spans="4:79" ht="15" customHeight="1" x14ac:dyDescent="0.25">
      <c r="BE64" s="282"/>
      <c r="BF64" s="176" t="s">
        <v>248</v>
      </c>
      <c r="BG64" s="127" t="s">
        <v>192</v>
      </c>
      <c r="BH64" s="128">
        <f t="shared" ref="BH64:BK64" si="10">BH65-BH63</f>
        <v>2185.0411387744484</v>
      </c>
      <c r="BI64" s="128">
        <f t="shared" si="10"/>
        <v>0</v>
      </c>
      <c r="BJ64" s="128">
        <f t="shared" si="10"/>
        <v>0</v>
      </c>
      <c r="BK64" s="128">
        <f t="shared" si="10"/>
        <v>0</v>
      </c>
      <c r="BL64" s="128">
        <f>BL65-BL63</f>
        <v>0</v>
      </c>
      <c r="BM64" s="128">
        <f>BM65-BM63</f>
        <v>0</v>
      </c>
      <c r="BN64" s="135">
        <f>SUM(BH64:BM64)</f>
        <v>2185.0411387744484</v>
      </c>
    </row>
    <row r="65" spans="2:66" ht="15" customHeight="1" thickBot="1" x14ac:dyDescent="0.3">
      <c r="B65" s="271" t="str">
        <f>B32</f>
        <v>Estimates following EPA's Footprinting Methodology (February 2012) at www.cluin.org/greenremediation/methodology.</v>
      </c>
      <c r="C65" s="271"/>
      <c r="D65" s="271"/>
      <c r="E65" s="271"/>
      <c r="F65" s="271"/>
      <c r="G65" s="271"/>
      <c r="H65" s="271"/>
      <c r="I65" s="271"/>
      <c r="J65" s="271"/>
      <c r="K65" s="271"/>
      <c r="L65" s="271"/>
      <c r="AJ65" s="272" t="str">
        <f>AJ31</f>
        <v>totals may not add up due to rounding error</v>
      </c>
      <c r="AK65" s="272"/>
      <c r="AL65" s="272"/>
      <c r="AM65" s="272"/>
      <c r="AN65" s="272"/>
      <c r="BE65" s="283"/>
      <c r="BF65" s="177" t="s">
        <v>180</v>
      </c>
      <c r="BG65" s="178" t="s">
        <v>192</v>
      </c>
      <c r="BH65" s="138">
        <f>'[3]Energy &amp; Air 1'!C13/2000</f>
        <v>2199.1041387744485</v>
      </c>
      <c r="BI65" s="138">
        <f>'[3]Energy &amp; Air 2'!C13/2000</f>
        <v>0</v>
      </c>
      <c r="BJ65" s="138">
        <f>'[3]Energy &amp; Air 3'!C13/2000</f>
        <v>0</v>
      </c>
      <c r="BK65" s="138">
        <f>'[3]Energy &amp; Air 4'!C13/2000</f>
        <v>0</v>
      </c>
      <c r="BL65" s="138">
        <f>'[3]Energy &amp; Air 5'!C13/2000</f>
        <v>0</v>
      </c>
      <c r="BM65" s="138">
        <f>'[3]Energy &amp; Air 6'!C13/2000</f>
        <v>0</v>
      </c>
      <c r="BN65" s="139">
        <f>SUM(BH65:BM65)</f>
        <v>2199.1041387744485</v>
      </c>
    </row>
    <row r="66" spans="2:66" ht="15" customHeight="1" x14ac:dyDescent="0.25">
      <c r="B66" s="271" t="str">
        <f>B33</f>
        <v>Footprint analysis for NERT Site -- November 2017.</v>
      </c>
      <c r="C66" s="271"/>
      <c r="D66" s="271"/>
      <c r="E66" s="271"/>
      <c r="F66" s="271"/>
      <c r="G66" s="271"/>
      <c r="H66" s="271"/>
      <c r="I66" s="271"/>
      <c r="J66" s="271"/>
      <c r="K66" s="271"/>
      <c r="L66" s="271"/>
      <c r="V66" s="261" t="str">
        <f>V32</f>
        <v xml:space="preserve">Footprint analysis for NERT Site -- July 2016 - June 2017
Ramboll Environ </v>
      </c>
      <c r="W66" s="261"/>
      <c r="X66" s="261"/>
      <c r="Y66" s="261"/>
      <c r="Z66" s="261"/>
      <c r="AJ66" s="261" t="str">
        <f>V32</f>
        <v xml:space="preserve">Footprint analysis for NERT Site -- July 2016 - June 2017
Ramboll Environ </v>
      </c>
      <c r="AK66" s="261"/>
      <c r="AL66" s="261"/>
      <c r="AM66" s="261"/>
      <c r="AN66" s="261"/>
    </row>
    <row r="67" spans="2:66" ht="15" customHeight="1" x14ac:dyDescent="0.25">
      <c r="B67" s="271" t="str">
        <f>B34</f>
        <v xml:space="preserve"> </v>
      </c>
      <c r="C67" s="271"/>
      <c r="D67" s="271"/>
      <c r="E67" s="271"/>
      <c r="F67" s="271"/>
      <c r="G67" s="271"/>
      <c r="H67" s="271"/>
      <c r="I67" s="271"/>
      <c r="J67" s="271"/>
      <c r="K67" s="271"/>
      <c r="L67" s="271"/>
      <c r="V67" s="261"/>
      <c r="W67" s="261"/>
      <c r="X67" s="261"/>
      <c r="Y67" s="261"/>
      <c r="Z67" s="261"/>
      <c r="AJ67" s="261"/>
      <c r="AK67" s="261"/>
      <c r="AL67" s="261"/>
      <c r="AM67" s="261"/>
      <c r="AN67" s="261"/>
      <c r="BN67" s="161"/>
    </row>
    <row r="68" spans="2:66" ht="15" customHeight="1" x14ac:dyDescent="0.25">
      <c r="V68" s="261"/>
      <c r="W68" s="261"/>
      <c r="X68" s="261"/>
      <c r="Y68" s="261"/>
      <c r="Z68" s="261"/>
      <c r="AJ68" s="261"/>
      <c r="AK68" s="261"/>
      <c r="AL68" s="261"/>
      <c r="AM68" s="261"/>
      <c r="AN68" s="261"/>
    </row>
    <row r="69" spans="2:66" ht="15" customHeight="1" x14ac:dyDescent="0.25">
      <c r="O69" s="260" t="str">
        <f>O1</f>
        <v>NERT Site - Henderson, Nevada
Groundwater Removal Action in 2012</v>
      </c>
      <c r="P69" s="260"/>
      <c r="Q69" s="260"/>
      <c r="R69" s="260"/>
      <c r="S69" s="260"/>
      <c r="T69" s="260"/>
      <c r="U69" s="260"/>
      <c r="V69" s="260"/>
      <c r="W69" s="260"/>
      <c r="X69" s="260"/>
      <c r="Y69" s="260"/>
      <c r="Z69" s="260"/>
      <c r="AC69" s="260" t="str">
        <f>O1</f>
        <v>NERT Site - Henderson, Nevada
Groundwater Removal Action in 2012</v>
      </c>
      <c r="AD69" s="260"/>
      <c r="AE69" s="260"/>
      <c r="AF69" s="260"/>
      <c r="AG69" s="260"/>
      <c r="AH69" s="260"/>
      <c r="AI69" s="260"/>
      <c r="AJ69" s="260"/>
      <c r="AK69" s="260"/>
      <c r="AL69" s="260"/>
      <c r="AM69" s="260"/>
      <c r="AN69" s="260"/>
      <c r="BE69" s="260" t="str">
        <f>O1</f>
        <v>NERT Site - Henderson, Nevada
Groundwater Removal Action in 2012</v>
      </c>
      <c r="BF69" s="260"/>
      <c r="BG69" s="260"/>
      <c r="BH69" s="260"/>
      <c r="BI69" s="260"/>
      <c r="BJ69" s="260"/>
      <c r="BK69" s="260"/>
      <c r="BL69" s="260"/>
      <c r="BM69" s="260"/>
      <c r="BN69" s="260"/>
    </row>
    <row r="70" spans="2:66" ht="15" customHeight="1" x14ac:dyDescent="0.25">
      <c r="O70" s="260"/>
      <c r="P70" s="260"/>
      <c r="Q70" s="260"/>
      <c r="R70" s="260"/>
      <c r="S70" s="260"/>
      <c r="T70" s="260"/>
      <c r="U70" s="260"/>
      <c r="V70" s="260"/>
      <c r="W70" s="260"/>
      <c r="X70" s="260"/>
      <c r="Y70" s="260"/>
      <c r="Z70" s="260"/>
      <c r="AC70" s="260"/>
      <c r="AD70" s="260"/>
      <c r="AE70" s="260"/>
      <c r="AF70" s="260"/>
      <c r="AG70" s="260"/>
      <c r="AH70" s="260"/>
      <c r="AI70" s="260"/>
      <c r="AJ70" s="260"/>
      <c r="AK70" s="260"/>
      <c r="AL70" s="260"/>
      <c r="AM70" s="260"/>
      <c r="AN70" s="260"/>
      <c r="BE70" s="260"/>
      <c r="BF70" s="260"/>
      <c r="BG70" s="260"/>
      <c r="BH70" s="260"/>
      <c r="BI70" s="260"/>
      <c r="BJ70" s="260"/>
      <c r="BK70" s="260"/>
      <c r="BL70" s="260"/>
      <c r="BM70" s="260"/>
      <c r="BN70" s="260"/>
    </row>
    <row r="71" spans="2:66" ht="15" customHeight="1" x14ac:dyDescent="0.25"/>
    <row r="72" spans="2:66" ht="15" customHeight="1" x14ac:dyDescent="0.25">
      <c r="D72" s="262" t="str">
        <f>D6</f>
        <v>Estimated Environmental Footprint
NERT Site - Henderson, Nevada
Groundwater Monitoring and Treatment (July 2018 - December 2018)</v>
      </c>
      <c r="E72" s="263"/>
      <c r="F72" s="263"/>
      <c r="G72" s="263"/>
      <c r="H72" s="263"/>
      <c r="I72" s="263"/>
      <c r="J72" s="264"/>
      <c r="BE72" s="124" t="s">
        <v>231</v>
      </c>
      <c r="BF72" s="124"/>
    </row>
    <row r="73" spans="2:66" ht="15" customHeight="1" x14ac:dyDescent="0.25">
      <c r="D73" s="265"/>
      <c r="E73" s="266"/>
      <c r="F73" s="266"/>
      <c r="G73" s="266"/>
      <c r="H73" s="266"/>
      <c r="I73" s="266"/>
      <c r="J73" s="267"/>
      <c r="BH73" s="278" t="s">
        <v>113</v>
      </c>
      <c r="BI73" s="278"/>
      <c r="BJ73" s="278"/>
      <c r="BK73" s="278"/>
      <c r="BL73" s="278"/>
      <c r="BM73" s="279"/>
      <c r="BN73" s="278"/>
    </row>
    <row r="74" spans="2:66" ht="15" customHeight="1" x14ac:dyDescent="0.25">
      <c r="D74" s="268"/>
      <c r="E74" s="269"/>
      <c r="F74" s="269"/>
      <c r="G74" s="269"/>
      <c r="H74" s="269"/>
      <c r="I74" s="269"/>
      <c r="J74" s="270"/>
      <c r="BE74" s="273" t="str">
        <f>[3]Summary!A6</f>
        <v>Core Element</v>
      </c>
      <c r="BF74" s="273" t="str">
        <f>[3]Summary!B6</f>
        <v>Metric</v>
      </c>
      <c r="BG74" s="273" t="str">
        <f>[3]Summary!D6</f>
        <v>Unit of Measure</v>
      </c>
      <c r="BH74" s="273" t="str">
        <f>BH5</f>
        <v xml:space="preserve">Electricity - GW Extraction </v>
      </c>
      <c r="BI74" s="273" t="str">
        <f>BI5</f>
        <v>Electricity - GW Treatment</v>
      </c>
      <c r="BJ74" s="273" t="str">
        <f>BJ5</f>
        <v>GWETS Activities except Electricity</v>
      </c>
      <c r="BK74" s="273" t="str">
        <f t="shared" ref="BK74:BN74" si="11">BK5</f>
        <v>GWM Activities</v>
      </c>
      <c r="BL74" s="273" t="str">
        <f t="shared" si="11"/>
        <v>Not Used</v>
      </c>
      <c r="BM74" s="273" t="str">
        <f t="shared" si="11"/>
        <v>Not Used</v>
      </c>
      <c r="BN74" s="273" t="str">
        <f t="shared" si="11"/>
        <v>Total</v>
      </c>
    </row>
    <row r="75" spans="2:66" ht="15" customHeight="1" x14ac:dyDescent="0.25">
      <c r="BE75" s="274"/>
      <c r="BF75" s="274"/>
      <c r="BG75" s="274"/>
      <c r="BH75" s="274"/>
      <c r="BI75" s="274"/>
      <c r="BJ75" s="274"/>
      <c r="BK75" s="274"/>
      <c r="BL75" s="274"/>
      <c r="BM75" s="274"/>
      <c r="BN75" s="274"/>
    </row>
    <row r="76" spans="2:66" ht="15" customHeight="1" thickBot="1" x14ac:dyDescent="0.3">
      <c r="BE76" s="280"/>
      <c r="BF76" s="274"/>
      <c r="BG76" s="274"/>
      <c r="BH76" s="274"/>
      <c r="BI76" s="274"/>
      <c r="BJ76" s="274"/>
      <c r="BK76" s="274"/>
      <c r="BL76" s="274"/>
      <c r="BM76" s="274"/>
      <c r="BN76" s="274"/>
    </row>
    <row r="77" spans="2:66" ht="15" customHeight="1" x14ac:dyDescent="0.25">
      <c r="BE77" s="275" t="s">
        <v>204</v>
      </c>
      <c r="BF77" s="181" t="str">
        <f>BF15</f>
        <v>Public water use</v>
      </c>
      <c r="BG77" s="130" t="s">
        <v>249</v>
      </c>
      <c r="BH77" s="182">
        <f t="shared" ref="BH77:BN79" ca="1" si="12">BH15*1000</f>
        <v>0</v>
      </c>
      <c r="BI77" s="182">
        <f t="shared" ca="1" si="12"/>
        <v>0</v>
      </c>
      <c r="BJ77" s="182">
        <f t="shared" ca="1" si="12"/>
        <v>9.1999999999999993</v>
      </c>
      <c r="BK77" s="182">
        <f t="shared" ca="1" si="12"/>
        <v>0.7</v>
      </c>
      <c r="BL77" s="182">
        <f t="shared" ca="1" si="12"/>
        <v>0</v>
      </c>
      <c r="BM77" s="182">
        <f t="shared" ca="1" si="12"/>
        <v>0</v>
      </c>
      <c r="BN77" s="182">
        <f t="shared" ca="1" si="12"/>
        <v>9.8999999999999986</v>
      </c>
    </row>
    <row r="78" spans="2:66" ht="15" customHeight="1" x14ac:dyDescent="0.25">
      <c r="BE78" s="276"/>
      <c r="BF78" s="183" t="str">
        <f>BF16</f>
        <v>Groundwater use</v>
      </c>
      <c r="BG78" s="134" t="s">
        <v>249</v>
      </c>
      <c r="BH78" s="184">
        <f ca="1">BH16*1000</f>
        <v>0</v>
      </c>
      <c r="BI78" s="184">
        <f t="shared" ca="1" si="12"/>
        <v>0</v>
      </c>
      <c r="BJ78" s="184">
        <f t="shared" ca="1" si="12"/>
        <v>323000</v>
      </c>
      <c r="BK78" s="184">
        <f t="shared" ca="1" si="12"/>
        <v>0</v>
      </c>
      <c r="BL78" s="184">
        <f t="shared" ca="1" si="12"/>
        <v>0</v>
      </c>
      <c r="BM78" s="184">
        <f t="shared" ca="1" si="12"/>
        <v>0</v>
      </c>
      <c r="BN78" s="184">
        <f t="shared" ca="1" si="12"/>
        <v>323000</v>
      </c>
    </row>
    <row r="79" spans="2:66" ht="15" customHeight="1" x14ac:dyDescent="0.25">
      <c r="BE79" s="276"/>
      <c r="BF79" s="183" t="str">
        <f>BF17</f>
        <v>Surface water use</v>
      </c>
      <c r="BG79" s="134" t="s">
        <v>249</v>
      </c>
      <c r="BH79" s="184">
        <f t="shared" ca="1" si="12"/>
        <v>0</v>
      </c>
      <c r="BI79" s="184">
        <f t="shared" ca="1" si="12"/>
        <v>0</v>
      </c>
      <c r="BJ79" s="184">
        <f t="shared" ca="1" si="12"/>
        <v>1404</v>
      </c>
      <c r="BK79" s="184">
        <f t="shared" ca="1" si="12"/>
        <v>0</v>
      </c>
      <c r="BL79" s="184">
        <f t="shared" ca="1" si="12"/>
        <v>0</v>
      </c>
      <c r="BM79" s="184">
        <f t="shared" ca="1" si="12"/>
        <v>0</v>
      </c>
      <c r="BN79" s="184">
        <f t="shared" ca="1" si="12"/>
        <v>1404</v>
      </c>
    </row>
    <row r="80" spans="2:66" ht="15" customHeight="1" thickBot="1" x14ac:dyDescent="0.3">
      <c r="BE80" s="276"/>
      <c r="BF80" s="185" t="str">
        <f>BF20</f>
        <v>Other water resource #1</v>
      </c>
      <c r="BG80" s="137" t="s">
        <v>249</v>
      </c>
      <c r="BH80" s="186">
        <f t="shared" ref="BH80:BN80" ca="1" si="13">BH20*1000</f>
        <v>0</v>
      </c>
      <c r="BI80" s="186">
        <f t="shared" ca="1" si="13"/>
        <v>0</v>
      </c>
      <c r="BJ80" s="186">
        <f t="shared" ca="1" si="13"/>
        <v>19867.808809425227</v>
      </c>
      <c r="BK80" s="186">
        <f t="shared" ca="1" si="13"/>
        <v>0</v>
      </c>
      <c r="BL80" s="186">
        <f t="shared" ca="1" si="13"/>
        <v>0</v>
      </c>
      <c r="BM80" s="186">
        <f t="shared" ca="1" si="13"/>
        <v>0</v>
      </c>
      <c r="BN80" s="186">
        <f t="shared" ca="1" si="13"/>
        <v>19867.808809425227</v>
      </c>
    </row>
    <row r="81" spans="4:66" ht="15" customHeight="1" thickBot="1" x14ac:dyDescent="0.3">
      <c r="BE81" s="277"/>
      <c r="BF81" s="187" t="s">
        <v>250</v>
      </c>
      <c r="BG81" s="188" t="s">
        <v>249</v>
      </c>
      <c r="BH81" s="189">
        <f t="shared" ref="BH81:BM81" ca="1" si="14">SUM(BH77:BH80)</f>
        <v>0</v>
      </c>
      <c r="BI81" s="189">
        <f t="shared" ca="1" si="14"/>
        <v>0</v>
      </c>
      <c r="BJ81" s="189">
        <f t="shared" ca="1" si="14"/>
        <v>344281.00880942523</v>
      </c>
      <c r="BK81" s="189">
        <f t="shared" ca="1" si="14"/>
        <v>0.7</v>
      </c>
      <c r="BL81" s="189">
        <f t="shared" ca="1" si="14"/>
        <v>0</v>
      </c>
      <c r="BM81" s="189">
        <f t="shared" ca="1" si="14"/>
        <v>0</v>
      </c>
      <c r="BN81" s="190">
        <f ca="1">SUM(BH81:BM81)</f>
        <v>344281.70880942524</v>
      </c>
    </row>
    <row r="82" spans="4:66" ht="15" customHeight="1" x14ac:dyDescent="0.25"/>
    <row r="83" spans="4:66" ht="15" customHeight="1" x14ac:dyDescent="0.25"/>
    <row r="84" spans="4:66" ht="15" customHeight="1" x14ac:dyDescent="0.25"/>
    <row r="85" spans="4:66" ht="15" customHeight="1" x14ac:dyDescent="0.25"/>
    <row r="86" spans="4:66" ht="15" customHeight="1" x14ac:dyDescent="0.25"/>
    <row r="87" spans="4:66" ht="15" customHeight="1" x14ac:dyDescent="0.25"/>
    <row r="88" spans="4:66" ht="15" customHeight="1" x14ac:dyDescent="0.25"/>
    <row r="89" spans="4:66" ht="15" customHeight="1" x14ac:dyDescent="0.25"/>
    <row r="90" spans="4:66" ht="15" customHeight="1" x14ac:dyDescent="0.25"/>
    <row r="91" spans="4:66" ht="15" customHeight="1" x14ac:dyDescent="0.25"/>
    <row r="92" spans="4:66" ht="15" customHeight="1" x14ac:dyDescent="0.25">
      <c r="D92" s="155"/>
      <c r="E92" s="158"/>
      <c r="F92" s="156" t="s">
        <v>215</v>
      </c>
      <c r="G92" s="157">
        <f ca="1">ROUND(BN77,-1)</f>
        <v>10</v>
      </c>
      <c r="H92" s="158" t="s">
        <v>216</v>
      </c>
      <c r="I92" s="158"/>
      <c r="J92" s="159"/>
      <c r="O92" s="150"/>
      <c r="P92" s="151" t="s">
        <v>211</v>
      </c>
      <c r="Q92" s="152">
        <f ca="1">ROUND(BN78,-3)</f>
        <v>323000</v>
      </c>
      <c r="R92" s="153" t="s">
        <v>216</v>
      </c>
      <c r="S92" s="154"/>
      <c r="V92" s="150"/>
      <c r="W92" s="151" t="s">
        <v>211</v>
      </c>
      <c r="X92" s="152">
        <f ca="1">ROUND(BN79,-1)</f>
        <v>1400</v>
      </c>
      <c r="Y92" s="153" t="s">
        <v>216</v>
      </c>
      <c r="Z92" s="154"/>
      <c r="AC92" s="155"/>
      <c r="AD92" s="156" t="s">
        <v>213</v>
      </c>
      <c r="AE92" s="157">
        <f>ROUND(BN64,-2)</f>
        <v>2200</v>
      </c>
      <c r="AF92" s="158" t="s">
        <v>243</v>
      </c>
      <c r="AG92" s="159"/>
    </row>
    <row r="93" spans="4:66" ht="15" customHeight="1" x14ac:dyDescent="0.25">
      <c r="D93" s="160"/>
      <c r="F93" s="5" t="s">
        <v>218</v>
      </c>
      <c r="G93" s="161">
        <f ca="1">ROUND(BN78,-1)</f>
        <v>323000</v>
      </c>
      <c r="H93" t="s">
        <v>216</v>
      </c>
      <c r="J93" s="149"/>
      <c r="AC93" s="160"/>
      <c r="AD93" s="5" t="s">
        <v>217</v>
      </c>
      <c r="AE93" s="161">
        <f>ROUND(BN63,-2)</f>
        <v>0</v>
      </c>
      <c r="AF93" t="s">
        <v>243</v>
      </c>
      <c r="AG93" s="149"/>
    </row>
    <row r="94" spans="4:66" ht="15" customHeight="1" x14ac:dyDescent="0.25">
      <c r="D94" s="160"/>
      <c r="F94" s="5" t="s">
        <v>221</v>
      </c>
      <c r="G94" s="161">
        <f ca="1">ROUND(BN79,-1)</f>
        <v>1400</v>
      </c>
      <c r="H94" t="s">
        <v>216</v>
      </c>
      <c r="J94" s="149"/>
      <c r="AC94" s="163"/>
      <c r="AD94" s="164" t="s">
        <v>251</v>
      </c>
      <c r="AE94" s="165">
        <f>ROUND(BN65,-2)</f>
        <v>2200</v>
      </c>
      <c r="AF94" s="166" t="s">
        <v>243</v>
      </c>
      <c r="AG94" s="167"/>
    </row>
    <row r="95" spans="4:66" ht="15" customHeight="1" x14ac:dyDescent="0.25">
      <c r="D95" s="160"/>
      <c r="F95" s="5" t="s">
        <v>222</v>
      </c>
      <c r="G95" s="161">
        <f ca="1">ROUND(BN80,-1)</f>
        <v>19870</v>
      </c>
      <c r="H95" t="s">
        <v>216</v>
      </c>
      <c r="J95" s="149"/>
    </row>
    <row r="96" spans="4:66" ht="15" customHeight="1" x14ac:dyDescent="0.25">
      <c r="D96" s="163"/>
      <c r="E96" s="166"/>
      <c r="F96" s="164" t="s">
        <v>223</v>
      </c>
      <c r="G96" s="165">
        <f ca="1">ROUND(BN81,-1)</f>
        <v>344280</v>
      </c>
      <c r="H96" s="166" t="s">
        <v>216</v>
      </c>
      <c r="I96" s="166"/>
      <c r="J96" s="167"/>
    </row>
    <row r="97" spans="2:40" ht="15" customHeight="1" x14ac:dyDescent="0.25"/>
    <row r="98" spans="2:40" ht="15" customHeight="1" x14ac:dyDescent="0.25"/>
    <row r="99" spans="2:40" ht="15" customHeight="1" x14ac:dyDescent="0.25">
      <c r="B99" s="271" t="str">
        <f>B32</f>
        <v>Estimates following EPA's Footprinting Methodology (February 2012) at www.cluin.org/greenremediation/methodology.</v>
      </c>
      <c r="C99" s="271"/>
      <c r="D99" s="271"/>
      <c r="E99" s="271"/>
      <c r="F99" s="271"/>
      <c r="G99" s="271"/>
      <c r="H99" s="271"/>
      <c r="I99" s="271"/>
      <c r="J99" s="271"/>
      <c r="K99" s="271"/>
      <c r="L99" s="271"/>
      <c r="AJ99" s="272" t="str">
        <f>AJ31</f>
        <v>totals may not add up due to rounding error</v>
      </c>
      <c r="AK99" s="272"/>
      <c r="AL99" s="272"/>
      <c r="AM99" s="272"/>
      <c r="AN99" s="272"/>
    </row>
    <row r="100" spans="2:40" ht="15" customHeight="1" x14ac:dyDescent="0.25">
      <c r="B100" s="271" t="str">
        <f>B33</f>
        <v>Footprint analysis for NERT Site -- November 2017.</v>
      </c>
      <c r="C100" s="271"/>
      <c r="D100" s="271"/>
      <c r="E100" s="271"/>
      <c r="F100" s="271"/>
      <c r="G100" s="271"/>
      <c r="H100" s="271"/>
      <c r="I100" s="271"/>
      <c r="J100" s="271"/>
      <c r="K100" s="271"/>
      <c r="L100" s="271"/>
      <c r="V100" s="261" t="str">
        <f>V32</f>
        <v xml:space="preserve">Footprint analysis for NERT Site -- July 2016 - June 2017
Ramboll Environ </v>
      </c>
      <c r="W100" s="261"/>
      <c r="X100" s="261"/>
      <c r="Y100" s="261"/>
      <c r="Z100" s="261"/>
      <c r="AJ100" s="261" t="str">
        <f>V32</f>
        <v xml:space="preserve">Footprint analysis for NERT Site -- July 2016 - June 2017
Ramboll Environ </v>
      </c>
      <c r="AK100" s="261"/>
      <c r="AL100" s="261"/>
      <c r="AM100" s="261"/>
      <c r="AN100" s="261"/>
    </row>
    <row r="101" spans="2:40" ht="15" customHeight="1" x14ac:dyDescent="0.25">
      <c r="B101" s="271" t="str">
        <f>B34</f>
        <v xml:space="preserve"> </v>
      </c>
      <c r="C101" s="271"/>
      <c r="D101" s="271"/>
      <c r="E101" s="271"/>
      <c r="F101" s="271"/>
      <c r="G101" s="271"/>
      <c r="H101" s="271"/>
      <c r="I101" s="271"/>
      <c r="J101" s="271"/>
      <c r="K101" s="271"/>
      <c r="L101" s="271"/>
      <c r="V101" s="261"/>
      <c r="W101" s="261"/>
      <c r="X101" s="261"/>
      <c r="Y101" s="261"/>
      <c r="Z101" s="261"/>
      <c r="AJ101" s="261"/>
      <c r="AK101" s="261"/>
      <c r="AL101" s="261"/>
      <c r="AM101" s="261"/>
      <c r="AN101" s="261"/>
    </row>
    <row r="102" spans="2:40" ht="15" customHeight="1" x14ac:dyDescent="0.25">
      <c r="I102" s="272" t="str">
        <f>AJ31</f>
        <v>totals may not add up due to rounding error</v>
      </c>
      <c r="J102" s="272"/>
      <c r="K102" s="272"/>
      <c r="L102" s="272"/>
      <c r="M102" s="272"/>
      <c r="V102" s="261"/>
      <c r="W102" s="261"/>
      <c r="X102" s="261"/>
      <c r="Y102" s="261"/>
      <c r="Z102" s="261"/>
      <c r="AJ102" s="261"/>
      <c r="AK102" s="261"/>
      <c r="AL102" s="261"/>
      <c r="AM102" s="261"/>
      <c r="AN102" s="261"/>
    </row>
    <row r="103" spans="2:40" ht="15" customHeight="1" x14ac:dyDescent="0.25">
      <c r="O103" s="260" t="str">
        <f>O1</f>
        <v>NERT Site - Henderson, Nevada
Groundwater Removal Action in 2012</v>
      </c>
      <c r="P103" s="260"/>
      <c r="Q103" s="260"/>
      <c r="R103" s="260"/>
      <c r="S103" s="260"/>
      <c r="T103" s="260"/>
      <c r="U103" s="260"/>
      <c r="V103" s="260"/>
      <c r="W103" s="260"/>
      <c r="X103" s="260"/>
      <c r="Y103" s="260"/>
      <c r="Z103" s="260"/>
    </row>
    <row r="104" spans="2:40" ht="15" customHeight="1" x14ac:dyDescent="0.25">
      <c r="O104" s="260"/>
      <c r="P104" s="260"/>
      <c r="Q104" s="260"/>
      <c r="R104" s="260"/>
      <c r="S104" s="260"/>
      <c r="T104" s="260"/>
      <c r="U104" s="260"/>
      <c r="V104" s="260"/>
      <c r="W104" s="260"/>
      <c r="X104" s="260"/>
      <c r="Y104" s="260"/>
      <c r="Z104" s="260"/>
    </row>
    <row r="105" spans="2:40" ht="15" customHeight="1" x14ac:dyDescent="0.25"/>
    <row r="106" spans="2:40" ht="15" customHeight="1" x14ac:dyDescent="0.25">
      <c r="D106" s="262" t="str">
        <f>D6</f>
        <v>Estimated Environmental Footprint
NERT Site - Henderson, Nevada
Groundwater Monitoring and Treatment (July 2018 - December 2018)</v>
      </c>
      <c r="E106" s="263"/>
      <c r="F106" s="263"/>
      <c r="G106" s="263"/>
      <c r="H106" s="263"/>
      <c r="I106" s="263"/>
      <c r="J106" s="264"/>
    </row>
    <row r="107" spans="2:40" ht="15" customHeight="1" x14ac:dyDescent="0.25">
      <c r="D107" s="265"/>
      <c r="E107" s="266"/>
      <c r="F107" s="266"/>
      <c r="G107" s="266"/>
      <c r="H107" s="266"/>
      <c r="I107" s="266"/>
      <c r="J107" s="267"/>
    </row>
    <row r="108" spans="2:40" ht="15" customHeight="1" x14ac:dyDescent="0.25">
      <c r="D108" s="268"/>
      <c r="E108" s="269"/>
      <c r="F108" s="269"/>
      <c r="G108" s="269"/>
      <c r="H108" s="269"/>
      <c r="I108" s="269"/>
      <c r="J108" s="270"/>
    </row>
    <row r="109" spans="2:40" ht="15" customHeight="1" x14ac:dyDescent="0.25"/>
    <row r="110" spans="2:40" ht="15" customHeight="1" x14ac:dyDescent="0.25"/>
    <row r="111" spans="2:40" ht="15" customHeight="1" x14ac:dyDescent="0.25"/>
    <row r="112" spans="2:40" ht="15" customHeight="1" x14ac:dyDescent="0.25"/>
    <row r="113" spans="2:26" ht="15" customHeight="1" x14ac:dyDescent="0.25"/>
    <row r="114" spans="2:26" ht="15" customHeight="1" x14ac:dyDescent="0.25"/>
    <row r="115" spans="2:26" ht="15" customHeight="1" x14ac:dyDescent="0.25"/>
    <row r="116" spans="2:26" ht="15" customHeight="1" x14ac:dyDescent="0.25"/>
    <row r="117" spans="2:26" ht="15" customHeight="1" x14ac:dyDescent="0.25"/>
    <row r="118" spans="2:26" ht="15" customHeight="1" x14ac:dyDescent="0.25"/>
    <row r="119" spans="2:26" ht="15" customHeight="1" x14ac:dyDescent="0.25"/>
    <row r="120" spans="2:26" ht="15" customHeight="1" x14ac:dyDescent="0.25"/>
    <row r="121" spans="2:26" ht="15" customHeight="1" x14ac:dyDescent="0.25"/>
    <row r="122" spans="2:26" ht="15" customHeight="1" x14ac:dyDescent="0.25"/>
    <row r="123" spans="2:26" ht="15" customHeight="1" x14ac:dyDescent="0.25"/>
    <row r="124" spans="2:26" ht="15" customHeight="1" x14ac:dyDescent="0.25"/>
    <row r="125" spans="2:26" ht="15" customHeight="1" x14ac:dyDescent="0.25"/>
    <row r="126" spans="2:26" ht="15" customHeight="1" x14ac:dyDescent="0.25">
      <c r="O126" s="150"/>
      <c r="P126" s="151" t="s">
        <v>211</v>
      </c>
      <c r="Q126" s="152">
        <f ca="1">ROUND(BN22,-2)</f>
        <v>42100</v>
      </c>
      <c r="R126" s="153" t="s">
        <v>151</v>
      </c>
      <c r="S126" s="154"/>
      <c r="V126" s="150"/>
      <c r="W126" s="151" t="s">
        <v>211</v>
      </c>
      <c r="X126" s="152">
        <f ca="1">ROUND(BN23,-2)</f>
        <v>0</v>
      </c>
      <c r="Y126" s="153" t="s">
        <v>151</v>
      </c>
      <c r="Z126" s="154"/>
    </row>
    <row r="127" spans="2:26" ht="15" customHeight="1" x14ac:dyDescent="0.25">
      <c r="B127" s="155"/>
      <c r="C127" s="156" t="s">
        <v>213</v>
      </c>
      <c r="D127" s="157">
        <f ca="1">ROUND(BN44,-1)</f>
        <v>13140</v>
      </c>
      <c r="E127" s="158" t="s">
        <v>214</v>
      </c>
      <c r="F127" s="159"/>
      <c r="H127" s="155"/>
      <c r="I127" s="156" t="s">
        <v>213</v>
      </c>
      <c r="J127" s="157">
        <f>ROUND(BN52,-1)</f>
        <v>730</v>
      </c>
      <c r="K127" s="158" t="s">
        <v>214</v>
      </c>
      <c r="L127" s="159"/>
    </row>
    <row r="128" spans="2:26" ht="15" customHeight="1" x14ac:dyDescent="0.25">
      <c r="B128" s="160"/>
      <c r="C128" s="5" t="s">
        <v>217</v>
      </c>
      <c r="D128" s="161">
        <f ca="1">ROUND(BN43,-1)</f>
        <v>0</v>
      </c>
      <c r="E128" t="s">
        <v>214</v>
      </c>
      <c r="F128" s="149"/>
      <c r="H128" s="160"/>
      <c r="I128" s="5" t="s">
        <v>217</v>
      </c>
      <c r="J128" s="161">
        <f>ROUND(BN51,-1)</f>
        <v>0</v>
      </c>
      <c r="K128" t="s">
        <v>214</v>
      </c>
      <c r="L128" s="149"/>
    </row>
    <row r="129" spans="2:26" ht="15" customHeight="1" x14ac:dyDescent="0.25">
      <c r="B129" s="163"/>
      <c r="C129" s="164" t="s">
        <v>219</v>
      </c>
      <c r="D129" s="165">
        <f>ROUND(BN45,-1)</f>
        <v>13140</v>
      </c>
      <c r="E129" s="166" t="s">
        <v>214</v>
      </c>
      <c r="F129" s="167"/>
      <c r="H129" s="163"/>
      <c r="I129" s="164" t="s">
        <v>244</v>
      </c>
      <c r="J129" s="165">
        <f>ROUND(BN53,-1)</f>
        <v>730</v>
      </c>
      <c r="K129" s="166" t="s">
        <v>214</v>
      </c>
      <c r="L129" s="167"/>
    </row>
    <row r="130" spans="2:26" ht="15" customHeight="1" x14ac:dyDescent="0.25"/>
    <row r="131" spans="2:26" ht="15" customHeight="1" x14ac:dyDescent="0.25"/>
    <row r="132" spans="2:26" ht="15" customHeight="1" x14ac:dyDescent="0.25"/>
    <row r="133" spans="2:26" ht="15" customHeight="1" x14ac:dyDescent="0.25">
      <c r="B133" s="271" t="str">
        <f>B32</f>
        <v>Estimates following EPA's Footprinting Methodology (February 2012) at www.cluin.org/greenremediation/methodology.</v>
      </c>
      <c r="C133" s="271"/>
      <c r="D133" s="271"/>
      <c r="E133" s="271"/>
      <c r="F133" s="271"/>
      <c r="G133" s="271"/>
      <c r="H133" s="271"/>
      <c r="I133" s="271"/>
      <c r="J133" s="271"/>
      <c r="K133" s="271"/>
      <c r="L133" s="271"/>
    </row>
    <row r="134" spans="2:26" ht="15" customHeight="1" x14ac:dyDescent="0.25">
      <c r="B134" s="271" t="str">
        <f>B33</f>
        <v>Footprint analysis for NERT Site -- November 2017.</v>
      </c>
      <c r="C134" s="271"/>
      <c r="D134" s="271"/>
      <c r="E134" s="271"/>
      <c r="F134" s="271"/>
      <c r="G134" s="271"/>
      <c r="H134" s="271"/>
      <c r="I134" s="271"/>
      <c r="J134" s="271"/>
      <c r="K134" s="271"/>
      <c r="L134" s="271"/>
      <c r="V134" s="261" t="str">
        <f>V32</f>
        <v xml:space="preserve">Footprint analysis for NERT Site -- July 2016 - June 2017
Ramboll Environ </v>
      </c>
      <c r="W134" s="261"/>
      <c r="X134" s="261"/>
      <c r="Y134" s="261"/>
      <c r="Z134" s="261"/>
    </row>
    <row r="135" spans="2:26" ht="15" customHeight="1" x14ac:dyDescent="0.25">
      <c r="B135" s="271" t="str">
        <f>B34</f>
        <v xml:space="preserve"> </v>
      </c>
      <c r="C135" s="271"/>
      <c r="D135" s="271"/>
      <c r="E135" s="271"/>
      <c r="F135" s="271"/>
      <c r="G135" s="271"/>
      <c r="H135" s="271"/>
      <c r="I135" s="271"/>
      <c r="J135" s="271"/>
      <c r="K135" s="271"/>
      <c r="L135" s="271"/>
      <c r="V135" s="261"/>
      <c r="W135" s="261"/>
      <c r="X135" s="261"/>
      <c r="Y135" s="261"/>
      <c r="Z135" s="261"/>
    </row>
    <row r="136" spans="2:26" ht="15" customHeight="1" x14ac:dyDescent="0.25">
      <c r="I136" s="272" t="str">
        <f>AJ31</f>
        <v>totals may not add up due to rounding error</v>
      </c>
      <c r="J136" s="272"/>
      <c r="K136" s="272"/>
      <c r="L136" s="272"/>
      <c r="M136" s="272"/>
      <c r="V136" s="261"/>
      <c r="W136" s="261"/>
      <c r="X136" s="261"/>
      <c r="Y136" s="261"/>
      <c r="Z136" s="261"/>
    </row>
    <row r="137" spans="2:26" ht="15" customHeight="1" x14ac:dyDescent="0.25">
      <c r="O137" s="260" t="str">
        <f>O1</f>
        <v>NERT Site - Henderson, Nevada
Groundwater Removal Action in 2012</v>
      </c>
      <c r="P137" s="260"/>
      <c r="Q137" s="260"/>
      <c r="R137" s="260"/>
      <c r="S137" s="260"/>
      <c r="T137" s="260"/>
      <c r="U137" s="260"/>
      <c r="V137" s="260"/>
      <c r="W137" s="260"/>
      <c r="X137" s="260"/>
      <c r="Y137" s="260"/>
      <c r="Z137" s="260"/>
    </row>
    <row r="138" spans="2:26" ht="15" customHeight="1" x14ac:dyDescent="0.25">
      <c r="O138" s="260"/>
      <c r="P138" s="260"/>
      <c r="Q138" s="260"/>
      <c r="R138" s="260"/>
      <c r="S138" s="260"/>
      <c r="T138" s="260"/>
      <c r="U138" s="260"/>
      <c r="V138" s="260"/>
      <c r="W138" s="260"/>
      <c r="X138" s="260"/>
      <c r="Y138" s="260"/>
      <c r="Z138" s="260"/>
    </row>
    <row r="139" spans="2:26" ht="15" customHeight="1" x14ac:dyDescent="0.25"/>
    <row r="140" spans="2:26" ht="15" customHeight="1" x14ac:dyDescent="0.25"/>
    <row r="141" spans="2:26" ht="15" customHeight="1" x14ac:dyDescent="0.25"/>
    <row r="142" spans="2:26" ht="15" customHeight="1" x14ac:dyDescent="0.25"/>
    <row r="143" spans="2:26" ht="15" customHeight="1" x14ac:dyDescent="0.25"/>
    <row r="144" spans="2:26" ht="15" customHeight="1" x14ac:dyDescent="0.25"/>
    <row r="145" spans="15:26" ht="15" customHeight="1" x14ac:dyDescent="0.25"/>
    <row r="146" spans="15:26" ht="15" customHeight="1" x14ac:dyDescent="0.25"/>
    <row r="147" spans="15:26" ht="15" customHeight="1" x14ac:dyDescent="0.25"/>
    <row r="148" spans="15:26" ht="15" customHeight="1" x14ac:dyDescent="0.25"/>
    <row r="149" spans="15:26" ht="15" customHeight="1" x14ac:dyDescent="0.25"/>
    <row r="150" spans="15:26" ht="15" customHeight="1" x14ac:dyDescent="0.25"/>
    <row r="151" spans="15:26" ht="15" customHeight="1" x14ac:dyDescent="0.25"/>
    <row r="152" spans="15:26" ht="15" customHeight="1" x14ac:dyDescent="0.25"/>
    <row r="153" spans="15:26" ht="15" customHeight="1" x14ac:dyDescent="0.25"/>
    <row r="154" spans="15:26" ht="15" customHeight="1" x14ac:dyDescent="0.25"/>
    <row r="155" spans="15:26" ht="15" customHeight="1" x14ac:dyDescent="0.25"/>
    <row r="156" spans="15:26" ht="15" customHeight="1" x14ac:dyDescent="0.25"/>
    <row r="157" spans="15:26" ht="15" customHeight="1" x14ac:dyDescent="0.25"/>
    <row r="158" spans="15:26" ht="15" customHeight="1" x14ac:dyDescent="0.25"/>
    <row r="159" spans="15:26" ht="15" customHeight="1" x14ac:dyDescent="0.25"/>
    <row r="160" spans="15:26" ht="15" customHeight="1" x14ac:dyDescent="0.25">
      <c r="O160" s="150"/>
      <c r="P160" s="151" t="s">
        <v>211</v>
      </c>
      <c r="Q160" s="152">
        <f ca="1">ROUND(BN30,-2)</f>
        <v>8700</v>
      </c>
      <c r="R160" s="153" t="s">
        <v>252</v>
      </c>
      <c r="S160" s="154"/>
      <c r="V160" s="150"/>
      <c r="W160" s="151" t="s">
        <v>211</v>
      </c>
      <c r="X160" s="152">
        <f ca="1">ROUND(BN31,-2)</f>
        <v>5100</v>
      </c>
      <c r="Y160" s="153" t="s">
        <v>252</v>
      </c>
      <c r="Z160" s="154"/>
    </row>
    <row r="161" spans="15:26" ht="15" customHeight="1" x14ac:dyDescent="0.25"/>
    <row r="162" spans="15:26" ht="15" customHeight="1" x14ac:dyDescent="0.25"/>
    <row r="163" spans="15:26" ht="15" customHeight="1" x14ac:dyDescent="0.25"/>
    <row r="164" spans="15:26" ht="15" customHeight="1" x14ac:dyDescent="0.25"/>
    <row r="165" spans="15:26" ht="15" customHeight="1" x14ac:dyDescent="0.25"/>
    <row r="166" spans="15:26" ht="15" customHeight="1" x14ac:dyDescent="0.25"/>
    <row r="167" spans="15:26" ht="15" customHeight="1" x14ac:dyDescent="0.25"/>
    <row r="168" spans="15:26" ht="15" customHeight="1" x14ac:dyDescent="0.25">
      <c r="V168" s="261" t="str">
        <f>V32</f>
        <v xml:space="preserve">Footprint analysis for NERT Site -- July 2016 - June 2017
Ramboll Environ </v>
      </c>
      <c r="W168" s="261"/>
      <c r="X168" s="261"/>
      <c r="Y168" s="261"/>
      <c r="Z168" s="261"/>
    </row>
    <row r="169" spans="15:26" ht="15" customHeight="1" x14ac:dyDescent="0.25">
      <c r="V169" s="261"/>
      <c r="W169" s="261"/>
      <c r="X169" s="261"/>
      <c r="Y169" s="261"/>
      <c r="Z169" s="261"/>
    </row>
    <row r="170" spans="15:26" ht="15" customHeight="1" x14ac:dyDescent="0.25">
      <c r="V170" s="261"/>
      <c r="W170" s="261"/>
      <c r="X170" s="261"/>
      <c r="Y170" s="261"/>
      <c r="Z170" s="261"/>
    </row>
    <row r="171" spans="15:26" ht="15" customHeight="1" x14ac:dyDescent="0.25">
      <c r="O171" s="260" t="str">
        <f>O1</f>
        <v>NERT Site - Henderson, Nevada
Groundwater Removal Action in 2012</v>
      </c>
      <c r="P171" s="260"/>
      <c r="Q171" s="260"/>
      <c r="R171" s="260"/>
      <c r="S171" s="260"/>
      <c r="T171" s="260"/>
      <c r="U171" s="260"/>
      <c r="V171" s="260"/>
      <c r="W171" s="260"/>
      <c r="X171" s="260"/>
      <c r="Y171" s="260"/>
      <c r="Z171" s="260"/>
    </row>
    <row r="172" spans="15:26" ht="15" customHeight="1" x14ac:dyDescent="0.25">
      <c r="O172" s="260"/>
      <c r="P172" s="260"/>
      <c r="Q172" s="260"/>
      <c r="R172" s="260"/>
      <c r="S172" s="260"/>
      <c r="T172" s="260"/>
      <c r="U172" s="260"/>
      <c r="V172" s="260"/>
      <c r="W172" s="260"/>
      <c r="X172" s="260"/>
      <c r="Y172" s="260"/>
      <c r="Z172" s="260"/>
    </row>
    <row r="173" spans="15:26" ht="15" customHeight="1" x14ac:dyDescent="0.25"/>
    <row r="174" spans="15:26" ht="15" customHeight="1" x14ac:dyDescent="0.25"/>
    <row r="175" spans="15:26" ht="15" customHeight="1" x14ac:dyDescent="0.25"/>
    <row r="176" spans="15:2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spans="15:26" ht="15" customHeight="1" x14ac:dyDescent="0.25"/>
    <row r="194" spans="15:26" ht="15" customHeight="1" x14ac:dyDescent="0.25">
      <c r="O194" s="150"/>
      <c r="P194" s="151" t="s">
        <v>211</v>
      </c>
      <c r="Q194" s="152">
        <f ca="1">ROUND(BN32,-1)</f>
        <v>370</v>
      </c>
      <c r="R194" s="153" t="s">
        <v>252</v>
      </c>
      <c r="S194" s="154"/>
      <c r="V194" s="150"/>
      <c r="W194" s="151" t="s">
        <v>211</v>
      </c>
      <c r="X194" s="152">
        <f ca="1">ROUND(BN33,-1)</f>
        <v>30</v>
      </c>
      <c r="Y194" s="153" t="s">
        <v>252</v>
      </c>
      <c r="Z194" s="154"/>
    </row>
    <row r="195" spans="15:26" ht="15" customHeight="1" x14ac:dyDescent="0.25"/>
    <row r="196" spans="15:26" ht="15" customHeight="1" x14ac:dyDescent="0.25"/>
    <row r="197" spans="15:26" ht="15" customHeight="1" x14ac:dyDescent="0.25"/>
    <row r="198" spans="15:26" ht="15" customHeight="1" x14ac:dyDescent="0.25"/>
    <row r="199" spans="15:26" ht="15" customHeight="1" x14ac:dyDescent="0.25"/>
    <row r="200" spans="15:26" ht="15" customHeight="1" x14ac:dyDescent="0.25"/>
    <row r="201" spans="15:26" ht="15" customHeight="1" x14ac:dyDescent="0.25"/>
    <row r="202" spans="15:26" ht="15" customHeight="1" x14ac:dyDescent="0.25">
      <c r="V202" s="261" t="str">
        <f>V32</f>
        <v xml:space="preserve">Footprint analysis for NERT Site -- July 2016 - June 2017
Ramboll Environ </v>
      </c>
      <c r="W202" s="261"/>
      <c r="X202" s="261"/>
      <c r="Y202" s="261"/>
      <c r="Z202" s="261"/>
    </row>
    <row r="203" spans="15:26" ht="15" customHeight="1" x14ac:dyDescent="0.25">
      <c r="V203" s="261"/>
      <c r="W203" s="261"/>
      <c r="X203" s="261"/>
      <c r="Y203" s="261"/>
      <c r="Z203" s="261"/>
    </row>
    <row r="204" spans="15:26" ht="15" customHeight="1" x14ac:dyDescent="0.25">
      <c r="V204" s="261"/>
      <c r="W204" s="261"/>
      <c r="X204" s="261"/>
      <c r="Y204" s="261"/>
      <c r="Z204" s="261"/>
    </row>
    <row r="205" spans="15:26" ht="15" customHeight="1" x14ac:dyDescent="0.25">
      <c r="O205" s="260" t="str">
        <f>O1</f>
        <v>NERT Site - Henderson, Nevada
Groundwater Removal Action in 2012</v>
      </c>
      <c r="P205" s="260"/>
      <c r="Q205" s="260"/>
      <c r="R205" s="260"/>
      <c r="S205" s="260"/>
      <c r="T205" s="260"/>
      <c r="U205" s="260"/>
      <c r="V205" s="260"/>
      <c r="W205" s="260"/>
      <c r="X205" s="260"/>
      <c r="Y205" s="260"/>
      <c r="Z205" s="260"/>
    </row>
    <row r="206" spans="15:26" ht="15" customHeight="1" x14ac:dyDescent="0.25">
      <c r="O206" s="260"/>
      <c r="P206" s="260"/>
      <c r="Q206" s="260"/>
      <c r="R206" s="260"/>
      <c r="S206" s="260"/>
      <c r="T206" s="260"/>
      <c r="U206" s="260"/>
      <c r="V206" s="260"/>
      <c r="W206" s="260"/>
      <c r="X206" s="260"/>
      <c r="Y206" s="260"/>
      <c r="Z206" s="260"/>
    </row>
    <row r="207" spans="15:26" ht="15" customHeight="1" x14ac:dyDescent="0.25"/>
    <row r="208" spans="15:26"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spans="16:26" ht="15" customHeight="1" x14ac:dyDescent="0.25"/>
    <row r="226" spans="16:26" ht="15" customHeight="1" x14ac:dyDescent="0.25"/>
    <row r="227" spans="16:26" ht="15" customHeight="1" x14ac:dyDescent="0.25"/>
    <row r="228" spans="16:26" ht="15" customHeight="1" x14ac:dyDescent="0.25">
      <c r="P228" s="150"/>
      <c r="Q228" s="151" t="s">
        <v>211</v>
      </c>
      <c r="R228" s="152">
        <f ca="1">ROUND(BN34,-1)</f>
        <v>920</v>
      </c>
      <c r="S228" s="153" t="s">
        <v>243</v>
      </c>
      <c r="T228" s="154"/>
    </row>
    <row r="229" spans="16:26" ht="15" customHeight="1" x14ac:dyDescent="0.25"/>
    <row r="230" spans="16:26" ht="15" customHeight="1" x14ac:dyDescent="0.25"/>
    <row r="231" spans="16:26" ht="15" customHeight="1" x14ac:dyDescent="0.25"/>
    <row r="232" spans="16:26" ht="15" customHeight="1" x14ac:dyDescent="0.25"/>
    <row r="233" spans="16:26" ht="15" customHeight="1" x14ac:dyDescent="0.25"/>
    <row r="234" spans="16:26" ht="15" customHeight="1" x14ac:dyDescent="0.25"/>
    <row r="235" spans="16:26" ht="15" customHeight="1" x14ac:dyDescent="0.25"/>
    <row r="236" spans="16:26" ht="15" customHeight="1" x14ac:dyDescent="0.25">
      <c r="V236" s="261" t="str">
        <f>V32</f>
        <v xml:space="preserve">Footprint analysis for NERT Site -- July 2016 - June 2017
Ramboll Environ </v>
      </c>
      <c r="W236" s="261"/>
      <c r="X236" s="261"/>
      <c r="Y236" s="261"/>
      <c r="Z236" s="261"/>
    </row>
    <row r="237" spans="16:26" ht="15" customHeight="1" x14ac:dyDescent="0.25">
      <c r="V237" s="261"/>
      <c r="W237" s="261"/>
      <c r="X237" s="261"/>
      <c r="Y237" s="261"/>
      <c r="Z237" s="261"/>
    </row>
    <row r="238" spans="16:26" ht="15" customHeight="1" x14ac:dyDescent="0.25">
      <c r="V238" s="261"/>
      <c r="W238" s="261"/>
      <c r="X238" s="261"/>
      <c r="Y238" s="261"/>
      <c r="Z238" s="261"/>
    </row>
    <row r="239" spans="16:26" ht="15" customHeight="1" x14ac:dyDescent="0.25"/>
    <row r="270" ht="15" customHeight="1" x14ac:dyDescent="0.25"/>
  </sheetData>
  <mergeCells count="117">
    <mergeCell ref="A1:B8"/>
    <mergeCell ref="O1:Z2"/>
    <mergeCell ref="AC1:AN2"/>
    <mergeCell ref="AQ1:BB2"/>
    <mergeCell ref="BE1:BN2"/>
    <mergeCell ref="BQ2:BZ2"/>
    <mergeCell ref="BH4:BN4"/>
    <mergeCell ref="BT4:BZ4"/>
    <mergeCell ref="Q5:Y5"/>
    <mergeCell ref="AC5:AK5"/>
    <mergeCell ref="BL5:BL7"/>
    <mergeCell ref="BM5:BM7"/>
    <mergeCell ref="BN5:BN7"/>
    <mergeCell ref="BQ5:BQ7"/>
    <mergeCell ref="AQ5:AY5"/>
    <mergeCell ref="BE5:BE7"/>
    <mergeCell ref="BF5:BF7"/>
    <mergeCell ref="BG5:BG7"/>
    <mergeCell ref="BH5:BH7"/>
    <mergeCell ref="BI5:BI7"/>
    <mergeCell ref="C15:I15"/>
    <mergeCell ref="BE15:BE21"/>
    <mergeCell ref="C16:I16"/>
    <mergeCell ref="C17:I17"/>
    <mergeCell ref="C18:I18"/>
    <mergeCell ref="C21:I21"/>
    <mergeCell ref="BX5:BX7"/>
    <mergeCell ref="BY5:BY7"/>
    <mergeCell ref="BZ5:BZ7"/>
    <mergeCell ref="D6:J8"/>
    <mergeCell ref="BE8:BE14"/>
    <mergeCell ref="BQ8:BQ10"/>
    <mergeCell ref="C11:I11"/>
    <mergeCell ref="C12:I12"/>
    <mergeCell ref="C13:I13"/>
    <mergeCell ref="C14:I14"/>
    <mergeCell ref="BR5:BR7"/>
    <mergeCell ref="BS5:BS7"/>
    <mergeCell ref="BT5:BT7"/>
    <mergeCell ref="BU5:BU7"/>
    <mergeCell ref="BV5:BV7"/>
    <mergeCell ref="BW5:BW7"/>
    <mergeCell ref="BJ5:BJ7"/>
    <mergeCell ref="BK5:BK7"/>
    <mergeCell ref="AJ32:AN34"/>
    <mergeCell ref="AX32:BB34"/>
    <mergeCell ref="B33:L33"/>
    <mergeCell ref="B34:L34"/>
    <mergeCell ref="O35:Z36"/>
    <mergeCell ref="AC35:AN36"/>
    <mergeCell ref="C36:K36"/>
    <mergeCell ref="C22:I22"/>
    <mergeCell ref="BE22:BE26"/>
    <mergeCell ref="C23:I23"/>
    <mergeCell ref="C24:I24"/>
    <mergeCell ref="C25:I25"/>
    <mergeCell ref="BE27:BE34"/>
    <mergeCell ref="AJ31:AN31"/>
    <mergeCell ref="AX31:BB31"/>
    <mergeCell ref="B32:L32"/>
    <mergeCell ref="V32:Z34"/>
    <mergeCell ref="BE36:BN37"/>
    <mergeCell ref="B66:L66"/>
    <mergeCell ref="V66:Z68"/>
    <mergeCell ref="AJ66:AN68"/>
    <mergeCell ref="B67:L67"/>
    <mergeCell ref="O69:Z70"/>
    <mergeCell ref="AC69:AN70"/>
    <mergeCell ref="BL40:BL42"/>
    <mergeCell ref="BM40:BM42"/>
    <mergeCell ref="BN40:BN42"/>
    <mergeCell ref="BE43:BE65"/>
    <mergeCell ref="B65:L65"/>
    <mergeCell ref="AJ65:AN65"/>
    <mergeCell ref="BE69:BN70"/>
    <mergeCell ref="D39:J41"/>
    <mergeCell ref="BH39:BN39"/>
    <mergeCell ref="BE40:BE42"/>
    <mergeCell ref="BF40:BF42"/>
    <mergeCell ref="BG40:BG42"/>
    <mergeCell ref="BH40:BH42"/>
    <mergeCell ref="BI40:BI42"/>
    <mergeCell ref="BJ40:BJ42"/>
    <mergeCell ref="BK40:BK42"/>
    <mergeCell ref="B100:L100"/>
    <mergeCell ref="V100:Z102"/>
    <mergeCell ref="AJ100:AN102"/>
    <mergeCell ref="B101:L101"/>
    <mergeCell ref="I102:M102"/>
    <mergeCell ref="O103:Z104"/>
    <mergeCell ref="BL74:BL76"/>
    <mergeCell ref="BM74:BM76"/>
    <mergeCell ref="BN74:BN76"/>
    <mergeCell ref="BE77:BE81"/>
    <mergeCell ref="B99:L99"/>
    <mergeCell ref="AJ99:AN99"/>
    <mergeCell ref="D72:J74"/>
    <mergeCell ref="BH73:BN73"/>
    <mergeCell ref="BE74:BE76"/>
    <mergeCell ref="BF74:BF76"/>
    <mergeCell ref="BG74:BG76"/>
    <mergeCell ref="BH74:BH76"/>
    <mergeCell ref="BI74:BI76"/>
    <mergeCell ref="BJ74:BJ76"/>
    <mergeCell ref="BK74:BK76"/>
    <mergeCell ref="O137:Z138"/>
    <mergeCell ref="V168:Z170"/>
    <mergeCell ref="O171:Z172"/>
    <mergeCell ref="V202:Z204"/>
    <mergeCell ref="O205:Z206"/>
    <mergeCell ref="V236:Z238"/>
    <mergeCell ref="D106:J108"/>
    <mergeCell ref="B133:L133"/>
    <mergeCell ref="B134:L134"/>
    <mergeCell ref="V134:Z136"/>
    <mergeCell ref="B135:L135"/>
    <mergeCell ref="I136:M136"/>
  </mergeCells>
  <printOptions horizontalCentered="1"/>
  <pageMargins left="0.7" right="0.7" top="0.75" bottom="0.75" header="0.3" footer="0.3"/>
  <pageSetup orientation="landscape" r:id="rId1"/>
  <headerFooter>
    <oddFooter>&amp;C_x000D_&amp;1#&amp;"Verdana"&amp;7&amp;K000000 Confidential</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tabColor theme="4" tint="0.59999389629810485"/>
    <pageSetUpPr fitToPage="1"/>
  </sheetPr>
  <dimension ref="A1:J46"/>
  <sheetViews>
    <sheetView view="pageLayout" zoomScaleNormal="100" workbookViewId="0">
      <selection activeCell="B10" sqref="B10"/>
    </sheetView>
  </sheetViews>
  <sheetFormatPr defaultRowHeight="15" x14ac:dyDescent="0.25"/>
  <cols>
    <col min="1" max="1" width="33.7109375" customWidth="1"/>
    <col min="2" max="7" width="16.28515625" customWidth="1"/>
    <col min="8" max="8" width="17.7109375" customWidth="1"/>
    <col min="9" max="10" width="11.7109375" customWidth="1"/>
  </cols>
  <sheetData>
    <row r="1" spans="1:10" x14ac:dyDescent="0.25">
      <c r="I1" s="1" t="str">
        <f>General!$A$3</f>
        <v>Greener Cleanups: EPA Spreadsheets for Environmental Footprint Analysis - August 2014</v>
      </c>
    </row>
    <row r="2" spans="1:10" x14ac:dyDescent="0.25">
      <c r="I2" s="1" t="str">
        <f>CONCATENATE(General!$C6," - ", General!$C7)</f>
        <v>Nevada Environmental Response Trust (NERT) - Groundwater Monitoring and Treatment (July 2023 - December 2023)</v>
      </c>
    </row>
    <row r="4" spans="1:10" ht="18.75" x14ac:dyDescent="0.3">
      <c r="A4" s="242" t="str">
        <f>CONCATENATE(General!$C$18," - Energy &amp; Air Compiled Results")</f>
        <v>Electricity - GW Extraction  - Energy &amp; Air Compiled Results</v>
      </c>
      <c r="B4" s="242"/>
      <c r="C4" s="242"/>
      <c r="D4" s="242"/>
      <c r="E4" s="242"/>
      <c r="F4" s="242"/>
      <c r="G4" s="242"/>
      <c r="H4" s="242"/>
      <c r="I4" s="242"/>
      <c r="J4" s="242"/>
    </row>
    <row r="5" spans="1:10" x14ac:dyDescent="0.25">
      <c r="A5" s="59">
        <v>1</v>
      </c>
    </row>
    <row r="6" spans="1:10" ht="15" customHeight="1" x14ac:dyDescent="0.25">
      <c r="A6" s="308" t="s">
        <v>253</v>
      </c>
      <c r="B6" s="60" t="s">
        <v>254</v>
      </c>
      <c r="C6" s="60" t="s">
        <v>255</v>
      </c>
      <c r="D6" s="60" t="s">
        <v>256</v>
      </c>
      <c r="E6" s="60" t="s">
        <v>257</v>
      </c>
      <c r="F6" s="60" t="s">
        <v>258</v>
      </c>
      <c r="G6" s="60" t="s">
        <v>259</v>
      </c>
      <c r="H6" s="60" t="s">
        <v>260</v>
      </c>
    </row>
    <row r="7" spans="1:10" ht="15" customHeight="1" x14ac:dyDescent="0.25">
      <c r="A7" s="308"/>
      <c r="B7" s="60" t="s">
        <v>261</v>
      </c>
      <c r="C7" s="60" t="s">
        <v>262</v>
      </c>
      <c r="D7" s="60" t="s">
        <v>263</v>
      </c>
      <c r="E7" s="60" t="s">
        <v>263</v>
      </c>
      <c r="F7" s="60" t="s">
        <v>263</v>
      </c>
      <c r="G7" s="60" t="s">
        <v>252</v>
      </c>
      <c r="H7" s="60" t="s">
        <v>263</v>
      </c>
    </row>
    <row r="8" spans="1:10" ht="15" customHeight="1" x14ac:dyDescent="0.25">
      <c r="A8" s="61"/>
      <c r="B8" s="34"/>
      <c r="C8" s="34"/>
      <c r="D8" s="34"/>
      <c r="E8" s="34"/>
      <c r="F8" s="34"/>
      <c r="G8" s="34"/>
      <c r="H8" s="34"/>
    </row>
    <row r="9" spans="1:10" ht="15" customHeight="1" x14ac:dyDescent="0.25">
      <c r="A9" s="62" t="s">
        <v>264</v>
      </c>
      <c r="B9" s="24">
        <f ca="1">INDIRECT(CONCATENATE("'",General!$C$12,"[",General!$C$13,"]Component ",$A$5,"'!",ADDRESS(41,5,4)))</f>
        <v>1229.0895599999999</v>
      </c>
      <c r="C9" s="24">
        <f ca="1">INDIRECT(CONCATENATE("'",General!$C$12,"[",General!$C$13,"]Component ",$A$5,"'!",ADDRESS(41,7,4)))</f>
        <v>0</v>
      </c>
      <c r="D9" s="24">
        <f ca="1">INDIRECT(CONCATENATE("'",General!$C$12,"[",General!$C$13,"]Component ",$A$5,"'!",ADDRESS(41,9,4)))</f>
        <v>0</v>
      </c>
      <c r="E9" s="24">
        <f ca="1">INDIRECT(CONCATENATE("'",General!$C$12,"[",General!$C$13,"]Component ",$A$5,"'!",ADDRESS(41,11,4)))</f>
        <v>0</v>
      </c>
      <c r="F9" s="24">
        <f ca="1">INDIRECT(CONCATENATE("'",General!$C$12,"[",General!$C$13,"]Component ",$A$5,"'!",ADDRESS(41,13,4)))</f>
        <v>0</v>
      </c>
      <c r="G9" s="63">
        <f ca="1">SUM(D9:F9)</f>
        <v>0</v>
      </c>
      <c r="H9" s="25">
        <f ca="1">INDIRECT(CONCATENATE("'",General!$C$12,"[",General!$C$13,"]Component ",$A$5,"'!",ADDRESS(41,15,4)))</f>
        <v>0</v>
      </c>
    </row>
    <row r="10" spans="1:10" ht="15" customHeight="1" x14ac:dyDescent="0.25">
      <c r="A10" s="62" t="s">
        <v>265</v>
      </c>
      <c r="B10" s="24">
        <f ca="1">INDIRECT(CONCATENATE("'",General!$C$12,"[",General!$C$13,"]Component ",$A$5,"'!",ADDRESS(51,5,4)))</f>
        <v>2495.2714800000003</v>
      </c>
      <c r="C10" s="24">
        <f ca="1">INDIRECT(CONCATENATE("'",General!$C$12,"[",General!$C$13,"]Component ",$A$5,"'!",ADDRESS(51,7,4)))</f>
        <v>347883.12239999999</v>
      </c>
      <c r="D10" s="24">
        <f ca="1">INDIRECT(CONCATENATE("'",General!$C$12,"[",General!$C$13,"]Component ",$A$5,"'!",ADDRESS(51,9,4)))</f>
        <v>309.19182960000001</v>
      </c>
      <c r="E10" s="24">
        <f ca="1">INDIRECT(CONCATENATE("'",General!$C$12,"[",General!$C$13,"]Component ",$A$5,"'!",ADDRESS(51,11,4)))</f>
        <v>50.062485134399999</v>
      </c>
      <c r="F10" s="24">
        <f ca="1">INDIRECT(CONCATENATE("'",General!$C$12,"[",General!$C$13,"]Component ",$A$5,"'!",ADDRESS(51,13,4)))</f>
        <v>21.373554143999996</v>
      </c>
      <c r="G10" s="24">
        <f ca="1">SUM(D10:F10)</f>
        <v>380.62786887840002</v>
      </c>
      <c r="H10" s="24">
        <f ca="1">INDIRECT(CONCATENATE("'",General!$C$12,"[",General!$C$13,"]Component ",$A$5,"'!",ADDRESS(51,15,4)))</f>
        <v>8.6475680493624001</v>
      </c>
    </row>
    <row r="11" spans="1:10" ht="15" customHeight="1" x14ac:dyDescent="0.25">
      <c r="A11" s="62" t="s">
        <v>266</v>
      </c>
      <c r="B11" s="24">
        <f ca="1">INDIRECT(CONCATENATE("'",General!$C$12,"[",General!$C$13,"]Component ",$A$5,"'!",ADDRESS(85,5,4)))</f>
        <v>0</v>
      </c>
      <c r="C11" s="24">
        <f ca="1">INDIRECT(CONCATENATE("'",General!$C$12,"[",General!$C$13,"]Component ",$A$5,"'!",ADDRESS(85,7,4)))</f>
        <v>0</v>
      </c>
      <c r="D11" s="24">
        <f ca="1">INDIRECT(CONCATENATE("'",General!$C$12,"[",General!$C$13,"]Component ",$A$5,"'!",ADDRESS(85,9,4)))</f>
        <v>0</v>
      </c>
      <c r="E11" s="24">
        <f ca="1">INDIRECT(CONCATENATE("'",General!$C$12,"[",General!$C$13,"]Component ",$A$5,"'!",ADDRESS(85,11,4)))</f>
        <v>0</v>
      </c>
      <c r="F11" s="24">
        <f ca="1">INDIRECT(CONCATENATE("'",General!$C$12,"[",General!$C$13,"]Component ",$A$5,"'!",ADDRESS(85,13,4)))</f>
        <v>0</v>
      </c>
      <c r="G11" s="24">
        <f ca="1">SUM(D11:F11)</f>
        <v>0</v>
      </c>
      <c r="H11" s="24">
        <f ca="1">INDIRECT(CONCATENATE("'",General!$C$12,"[",General!$C$13,"]Component ",$A$5,"'!",ADDRESS(85,15,4)))</f>
        <v>0</v>
      </c>
    </row>
    <row r="12" spans="1:10" ht="15" customHeight="1" x14ac:dyDescent="0.25">
      <c r="A12" s="62" t="s">
        <v>267</v>
      </c>
      <c r="B12" s="24">
        <f ca="1">INDIRECT(CONCATENATE("'",General!$C$12,"[",General!$C$13,"]Component ",$A$5,"'!",ADDRESS(219,5,4)))</f>
        <v>810.3047391918717</v>
      </c>
      <c r="C12" s="24">
        <f ca="1">INDIRECT(CONCATENATE("'",General!$C$12,"[",General!$C$13,"]Component ",$A$5,"'!",ADDRESS(219,7,4)))</f>
        <v>106206.5904</v>
      </c>
      <c r="D12" s="24">
        <f ca="1">INDIRECT(CONCATENATE("'",General!$C$12,"[",General!$C$13,"]Component ",$A$5,"'!",ADDRESS(219,9,4)))</f>
        <v>80.821731599999993</v>
      </c>
      <c r="E12" s="24">
        <f ca="1">INDIRECT(CONCATENATE("'",General!$C$12,"[",General!$C$13,"]Component ",$A$5,"'!",ADDRESS(219,11,4)))</f>
        <v>3415.4578869134398</v>
      </c>
      <c r="F12" s="24">
        <f ca="1">INDIRECT(CONCATENATE("'",General!$C$12,"[",General!$C$13,"]Component ",$A$5,"'!",ADDRESS(219,13,4)))</f>
        <v>4.058890912799999</v>
      </c>
      <c r="G12" s="24">
        <f ca="1">SUM(D12:F12)</f>
        <v>3500.3385094262399</v>
      </c>
      <c r="H12" s="24">
        <f ca="1">INDIRECT(CONCATENATE("'",General!$C$12,"[",General!$C$13,"]Component ",$A$5,"'!",ADDRESS(219,15,4)))</f>
        <v>0.86475680493624008</v>
      </c>
    </row>
    <row r="13" spans="1:10" ht="15" customHeight="1" x14ac:dyDescent="0.25">
      <c r="A13" s="62" t="s">
        <v>268</v>
      </c>
      <c r="B13" s="25">
        <f ca="1">SUM(B9:B12)</f>
        <v>4534.6657791918715</v>
      </c>
      <c r="C13" s="25">
        <f t="shared" ref="C13:H13" ca="1" si="0">SUM(C9:C12)</f>
        <v>454089.71279999998</v>
      </c>
      <c r="D13" s="64">
        <f t="shared" ca="1" si="0"/>
        <v>390.01356120000003</v>
      </c>
      <c r="E13" s="64">
        <f t="shared" ca="1" si="0"/>
        <v>3465.5203720478398</v>
      </c>
      <c r="F13" s="64">
        <f t="shared" ca="1" si="0"/>
        <v>25.432445056799995</v>
      </c>
      <c r="G13" s="25">
        <f t="shared" ca="1" si="0"/>
        <v>3880.9663783046399</v>
      </c>
      <c r="H13" s="25">
        <f t="shared" ca="1" si="0"/>
        <v>9.5123248542986403</v>
      </c>
    </row>
    <row r="14" spans="1:10" ht="15.75" x14ac:dyDescent="0.25">
      <c r="A14" s="65"/>
    </row>
    <row r="15" spans="1:10" x14ac:dyDescent="0.25">
      <c r="A15" s="66" t="s">
        <v>269</v>
      </c>
    </row>
    <row r="16" spans="1:10" x14ac:dyDescent="0.25">
      <c r="A16" s="66"/>
    </row>
    <row r="19" spans="1:10" x14ac:dyDescent="0.25">
      <c r="C19" s="309" t="s">
        <v>270</v>
      </c>
      <c r="D19" s="310"/>
      <c r="E19" s="311"/>
      <c r="F19" s="22" t="s">
        <v>201</v>
      </c>
      <c r="G19" s="22" t="s">
        <v>271</v>
      </c>
    </row>
    <row r="20" spans="1:10" x14ac:dyDescent="0.25">
      <c r="C20" s="302" t="s">
        <v>272</v>
      </c>
      <c r="D20" s="303"/>
      <c r="E20" s="304"/>
      <c r="F20" s="23" t="s">
        <v>151</v>
      </c>
      <c r="G20" s="86">
        <f ca="1">INDIRECT(CONCATENATE("'",General!$C$12,"[",General!$C$13,"]Component ",$A$5,"'!",ADDRESS(16,5,4)))-INDIRECT(CONCATENATE("'",General!$C$12,"[",General!$C$13,"]Component ",$A$5,"'!",ADDRESS(13,5,4)))</f>
        <v>0</v>
      </c>
    </row>
    <row r="21" spans="1:10" x14ac:dyDescent="0.25">
      <c r="C21" s="302" t="s">
        <v>273</v>
      </c>
      <c r="D21" s="303"/>
      <c r="E21" s="304"/>
      <c r="F21" s="23" t="s">
        <v>151</v>
      </c>
      <c r="G21" s="86">
        <f ca="1">INDIRECT(CONCATENATE("'",General!$C$12,"[",General!$C$13,"]Component ",$A$5,"'!",ADDRESS(13,5,4)))</f>
        <v>0</v>
      </c>
    </row>
    <row r="22" spans="1:10" x14ac:dyDescent="0.25">
      <c r="C22" s="302" t="s">
        <v>274</v>
      </c>
      <c r="D22" s="303"/>
      <c r="E22" s="304"/>
      <c r="F22" s="23" t="s">
        <v>151</v>
      </c>
      <c r="G22" s="86">
        <f ca="1">INDIRECT(CONCATENATE("'",General!$C$12,"[",General!$C$13,"]Component ",$A$5,"'!",ADDRESS(83,5,4)))</f>
        <v>0</v>
      </c>
    </row>
    <row r="23" spans="1:10" ht="42" customHeight="1" x14ac:dyDescent="0.25">
      <c r="C23" s="305" t="s">
        <v>155</v>
      </c>
      <c r="D23" s="306"/>
      <c r="E23" s="307"/>
      <c r="F23" s="68" t="s">
        <v>151</v>
      </c>
      <c r="G23" s="69">
        <f ca="1">SUM(G20:G22)</f>
        <v>0</v>
      </c>
      <c r="H23" s="70" t="s">
        <v>275</v>
      </c>
    </row>
    <row r="24" spans="1:10" x14ac:dyDescent="0.25">
      <c r="A24" s="21"/>
      <c r="B24" s="21"/>
      <c r="C24" s="302" t="s">
        <v>157</v>
      </c>
      <c r="D24" s="303"/>
      <c r="E24" s="304"/>
      <c r="F24" s="23" t="s">
        <v>158</v>
      </c>
      <c r="G24" s="87">
        <f ca="1">INDIRECT(CONCATENATE("'",General!$C$12,"[",General!$C$13,"]Component ",$A$5,"'!",ADDRESS(53,3,4)))</f>
        <v>0</v>
      </c>
    </row>
    <row r="25" spans="1:10" x14ac:dyDescent="0.25">
      <c r="A25" s="21"/>
      <c r="B25" s="21"/>
      <c r="C25" s="302" t="s">
        <v>160</v>
      </c>
      <c r="D25" s="303"/>
      <c r="E25" s="304"/>
      <c r="F25" s="23" t="s">
        <v>158</v>
      </c>
      <c r="G25" s="87">
        <f ca="1">INDIRECT(CONCATENATE("'",General!$C$12,"[",General!$C$13,"]Component ",$A$5,"'!",ADDRESS(54,3,4)))</f>
        <v>0</v>
      </c>
    </row>
    <row r="26" spans="1:10" x14ac:dyDescent="0.25">
      <c r="A26" s="21"/>
      <c r="B26" s="21"/>
      <c r="C26" s="21"/>
      <c r="D26" s="21"/>
      <c r="E26" s="21"/>
      <c r="F26" s="21"/>
    </row>
    <row r="28" spans="1:10" x14ac:dyDescent="0.25">
      <c r="A28" s="301" t="s">
        <v>276</v>
      </c>
      <c r="B28" s="301"/>
      <c r="C28" s="301"/>
      <c r="D28" s="301"/>
      <c r="E28" s="301"/>
      <c r="F28" s="301"/>
      <c r="G28" s="301"/>
      <c r="H28" s="301"/>
      <c r="I28" s="301"/>
      <c r="J28" s="301"/>
    </row>
    <row r="29" spans="1:10" x14ac:dyDescent="0.25">
      <c r="A29" s="301" t="str">
        <f>CONCATENATE(General!C12,General!C13)</f>
        <v>SEFA_NERTcalculations_(Jul 2023 - Dec 2023).xlsx</v>
      </c>
      <c r="B29" s="301"/>
      <c r="C29" s="301"/>
      <c r="D29" s="301"/>
      <c r="E29" s="301"/>
      <c r="F29" s="301"/>
      <c r="G29" s="301"/>
      <c r="H29" s="301"/>
      <c r="I29" s="301"/>
      <c r="J29" s="301"/>
    </row>
    <row r="31" spans="1:10" x14ac:dyDescent="0.25">
      <c r="A31" s="10"/>
      <c r="B31" s="10"/>
      <c r="C31" s="10"/>
      <c r="D31" s="10"/>
      <c r="E31" s="10"/>
      <c r="F31" s="10"/>
      <c r="G31" s="10"/>
      <c r="H31" s="10"/>
      <c r="I31" s="10"/>
      <c r="J31" s="10"/>
    </row>
    <row r="32" spans="1:10" x14ac:dyDescent="0.25">
      <c r="A32" s="10"/>
      <c r="B32" s="10"/>
      <c r="C32" s="10"/>
      <c r="D32" s="10"/>
      <c r="E32" s="10"/>
      <c r="F32" s="10"/>
      <c r="G32" s="10"/>
      <c r="H32" s="10"/>
      <c r="I32" s="10"/>
      <c r="J32" s="10"/>
    </row>
    <row r="33" spans="1:10" x14ac:dyDescent="0.25">
      <c r="A33" s="10"/>
      <c r="B33" s="10"/>
      <c r="C33" s="10"/>
      <c r="D33" s="10"/>
      <c r="E33" s="10"/>
      <c r="F33" s="10"/>
      <c r="G33" s="10"/>
      <c r="H33" s="10"/>
      <c r="I33" s="10"/>
      <c r="J33" s="10"/>
    </row>
    <row r="34" spans="1:10" x14ac:dyDescent="0.25">
      <c r="A34" s="10"/>
      <c r="B34" s="10"/>
      <c r="C34" s="10"/>
      <c r="D34" s="10"/>
      <c r="E34" s="10"/>
      <c r="F34" s="10"/>
      <c r="G34" s="10"/>
      <c r="H34" s="10"/>
      <c r="I34" s="10"/>
      <c r="J34" s="10"/>
    </row>
    <row r="35" spans="1:10" x14ac:dyDescent="0.25">
      <c r="A35" s="10"/>
      <c r="B35" s="10"/>
      <c r="C35" s="10"/>
      <c r="D35" s="10"/>
      <c r="E35" s="10"/>
      <c r="F35" s="10"/>
      <c r="G35" s="10"/>
      <c r="H35" s="10"/>
      <c r="I35" s="10"/>
      <c r="J35" s="10"/>
    </row>
    <row r="36" spans="1:10" x14ac:dyDescent="0.25">
      <c r="A36" s="10"/>
      <c r="B36" s="10"/>
      <c r="C36" s="10"/>
      <c r="D36" s="10"/>
      <c r="E36" s="10"/>
      <c r="F36" s="10"/>
      <c r="G36" s="10"/>
      <c r="H36" s="10"/>
      <c r="I36" s="10"/>
      <c r="J36" s="10"/>
    </row>
    <row r="37" spans="1:10" x14ac:dyDescent="0.25">
      <c r="A37" s="10"/>
      <c r="B37" s="10"/>
      <c r="C37" s="10"/>
      <c r="D37" s="10"/>
      <c r="E37" s="10"/>
      <c r="F37" s="10"/>
      <c r="G37" s="10"/>
      <c r="H37" s="10"/>
      <c r="I37" s="10"/>
      <c r="J37" s="10"/>
    </row>
    <row r="38" spans="1:10" x14ac:dyDescent="0.25">
      <c r="A38" s="10"/>
      <c r="B38" s="10"/>
      <c r="C38" s="10"/>
      <c r="D38" s="10"/>
      <c r="E38" s="10"/>
      <c r="F38" s="10"/>
      <c r="G38" s="10"/>
      <c r="H38" s="10"/>
      <c r="I38" s="10"/>
      <c r="J38" s="10"/>
    </row>
    <row r="39" spans="1:10" x14ac:dyDescent="0.25">
      <c r="A39" s="10"/>
      <c r="B39" s="10"/>
      <c r="C39" s="10"/>
      <c r="D39" s="10"/>
      <c r="E39" s="10"/>
      <c r="F39" s="10"/>
      <c r="G39" s="10"/>
      <c r="H39" s="10"/>
      <c r="I39" s="10"/>
      <c r="J39" s="10"/>
    </row>
    <row r="40" spans="1:10" x14ac:dyDescent="0.25">
      <c r="A40" s="10"/>
      <c r="B40" s="10"/>
      <c r="C40" s="10"/>
      <c r="D40" s="10"/>
      <c r="E40" s="10"/>
      <c r="F40" s="10"/>
      <c r="G40" s="10"/>
      <c r="H40" s="10"/>
      <c r="I40" s="10"/>
      <c r="J40" s="10"/>
    </row>
    <row r="41" spans="1:10" x14ac:dyDescent="0.25">
      <c r="A41" s="10"/>
      <c r="B41" s="10"/>
      <c r="C41" s="10"/>
      <c r="D41" s="10"/>
      <c r="E41" s="10"/>
      <c r="F41" s="10"/>
      <c r="G41" s="10"/>
      <c r="H41" s="10"/>
      <c r="I41" s="10"/>
      <c r="J41" s="10"/>
    </row>
    <row r="42" spans="1:10" x14ac:dyDescent="0.25">
      <c r="A42" s="10"/>
      <c r="B42" s="10"/>
      <c r="C42" s="10"/>
      <c r="D42" s="10"/>
      <c r="E42" s="10"/>
      <c r="F42" s="10"/>
      <c r="G42" s="10"/>
      <c r="H42" s="10"/>
      <c r="I42" s="10"/>
      <c r="J42" s="10"/>
    </row>
    <row r="43" spans="1:10" x14ac:dyDescent="0.25">
      <c r="A43" s="10"/>
      <c r="B43" s="10"/>
      <c r="C43" s="10"/>
      <c r="D43" s="10"/>
      <c r="E43" s="10"/>
      <c r="F43" s="10"/>
      <c r="G43" s="10"/>
      <c r="H43" s="10"/>
      <c r="I43" s="10"/>
      <c r="J43" s="10"/>
    </row>
    <row r="44" spans="1:10" x14ac:dyDescent="0.25">
      <c r="A44" s="10"/>
      <c r="B44" s="10"/>
      <c r="C44" s="10"/>
      <c r="D44" s="10"/>
      <c r="E44" s="10"/>
      <c r="F44" s="10"/>
      <c r="G44" s="10"/>
      <c r="H44" s="10"/>
      <c r="I44" s="10"/>
      <c r="J44" s="10"/>
    </row>
    <row r="45" spans="1:10" x14ac:dyDescent="0.25">
      <c r="A45" s="10"/>
      <c r="B45" s="10"/>
      <c r="C45" s="10"/>
      <c r="D45" s="10"/>
      <c r="E45" s="10"/>
      <c r="F45" s="10"/>
      <c r="G45" s="10"/>
      <c r="H45" s="10"/>
      <c r="I45" s="10"/>
      <c r="J45" s="10"/>
    </row>
    <row r="46" spans="1:10" x14ac:dyDescent="0.25">
      <c r="A46" s="10"/>
      <c r="B46" s="10"/>
      <c r="C46" s="10"/>
      <c r="D46" s="10"/>
      <c r="E46" s="10"/>
      <c r="F46" s="10"/>
      <c r="G46" s="10"/>
      <c r="H46" s="10"/>
      <c r="I46" s="10"/>
      <c r="J46" s="10"/>
    </row>
  </sheetData>
  <sheetProtection password="EF11" sheet="1" objects="1" scenarios="1" formatCells="0" formatColumns="0" formatRows="0"/>
  <mergeCells count="11">
    <mergeCell ref="A4:J4"/>
    <mergeCell ref="A6:A7"/>
    <mergeCell ref="C19:E19"/>
    <mergeCell ref="C20:E20"/>
    <mergeCell ref="C21:E21"/>
    <mergeCell ref="A29:J29"/>
    <mergeCell ref="A28:J28"/>
    <mergeCell ref="C22:E22"/>
    <mergeCell ref="C23:E23"/>
    <mergeCell ref="C24:E24"/>
    <mergeCell ref="C25:E25"/>
  </mergeCells>
  <pageMargins left="0.7" right="0.7" top="0.75" bottom="0.75" header="0.3" footer="0.3"/>
  <pageSetup scale="70" orientation="landscape" r:id="rId1"/>
  <headerFooter>
    <oddFooter>&amp;C_x000D_&amp;1#&amp;"Verdana"&amp;7&amp;K000000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theme="4" tint="0.59999389629810485"/>
    <pageSetUpPr fitToPage="1"/>
  </sheetPr>
  <dimension ref="A1:J46"/>
  <sheetViews>
    <sheetView view="pageLayout" topLeftCell="A4" zoomScaleNormal="100" workbookViewId="0">
      <selection activeCell="A4" sqref="A4:J4"/>
    </sheetView>
  </sheetViews>
  <sheetFormatPr defaultRowHeight="15" x14ac:dyDescent="0.25"/>
  <cols>
    <col min="1" max="1" width="33.7109375" customWidth="1"/>
    <col min="2" max="7" width="16.28515625" customWidth="1"/>
    <col min="8" max="8" width="17.7109375" customWidth="1"/>
    <col min="9" max="10" width="11.7109375" customWidth="1"/>
  </cols>
  <sheetData>
    <row r="1" spans="1:10" x14ac:dyDescent="0.25">
      <c r="I1" s="1" t="str">
        <f>General!$A$3</f>
        <v>Greener Cleanups: EPA Spreadsheets for Environmental Footprint Analysis - August 2014</v>
      </c>
    </row>
    <row r="2" spans="1:10" x14ac:dyDescent="0.25">
      <c r="I2" s="1" t="str">
        <f>CONCATENATE(General!$C6," - ", General!$C7)</f>
        <v>Nevada Environmental Response Trust (NERT) - Groundwater Monitoring and Treatment (July 2023 - December 2023)</v>
      </c>
    </row>
    <row r="4" spans="1:10" ht="18.75" x14ac:dyDescent="0.3">
      <c r="A4" s="242" t="str">
        <f>CONCATENATE(General!$C$19," - Energy &amp; Air Compiled Results")</f>
        <v>Electricity - GW Treatment - Energy &amp; Air Compiled Results</v>
      </c>
      <c r="B4" s="242"/>
      <c r="C4" s="242"/>
      <c r="D4" s="242"/>
      <c r="E4" s="242"/>
      <c r="F4" s="242"/>
      <c r="G4" s="242"/>
      <c r="H4" s="242"/>
      <c r="I4" s="242"/>
      <c r="J4" s="242"/>
    </row>
    <row r="5" spans="1:10" x14ac:dyDescent="0.25">
      <c r="A5" s="59">
        <v>2</v>
      </c>
    </row>
    <row r="6" spans="1:10" ht="15" customHeight="1" x14ac:dyDescent="0.25">
      <c r="A6" s="308" t="s">
        <v>253</v>
      </c>
      <c r="B6" s="60" t="s">
        <v>254</v>
      </c>
      <c r="C6" s="60" t="s">
        <v>255</v>
      </c>
      <c r="D6" s="60" t="s">
        <v>256</v>
      </c>
      <c r="E6" s="60" t="s">
        <v>257</v>
      </c>
      <c r="F6" s="60" t="s">
        <v>258</v>
      </c>
      <c r="G6" s="60" t="s">
        <v>259</v>
      </c>
      <c r="H6" s="60" t="s">
        <v>260</v>
      </c>
    </row>
    <row r="7" spans="1:10" ht="15" customHeight="1" x14ac:dyDescent="0.25">
      <c r="A7" s="308"/>
      <c r="B7" s="60" t="s">
        <v>261</v>
      </c>
      <c r="C7" s="60" t="s">
        <v>262</v>
      </c>
      <c r="D7" s="60" t="s">
        <v>263</v>
      </c>
      <c r="E7" s="60" t="s">
        <v>263</v>
      </c>
      <c r="F7" s="60" t="s">
        <v>263</v>
      </c>
      <c r="G7" s="60" t="s">
        <v>252</v>
      </c>
      <c r="H7" s="60" t="s">
        <v>263</v>
      </c>
    </row>
    <row r="8" spans="1:10" ht="15" customHeight="1" x14ac:dyDescent="0.25">
      <c r="A8" s="61"/>
      <c r="B8" s="34"/>
      <c r="C8" s="34"/>
      <c r="D8" s="34"/>
      <c r="E8" s="34"/>
      <c r="F8" s="34"/>
      <c r="G8" s="34"/>
      <c r="H8" s="34"/>
    </row>
    <row r="9" spans="1:10" ht="15" customHeight="1" x14ac:dyDescent="0.25">
      <c r="A9" s="62" t="s">
        <v>264</v>
      </c>
      <c r="B9" s="24">
        <f ca="1">INDIRECT(CONCATENATE("'",General!$C$12,"[",General!$C$13,"]Component ",$A$5,"'!",ADDRESS(41,5,4)))</f>
        <v>7717.8373779999993</v>
      </c>
      <c r="C9" s="24">
        <f ca="1">INDIRECT(CONCATENATE("'",General!$C$12,"[",General!$C$13,"]Component ",$A$5,"'!",ADDRESS(41,7,4)))</f>
        <v>0</v>
      </c>
      <c r="D9" s="24">
        <f ca="1">INDIRECT(CONCATENATE("'",General!$C$12,"[",General!$C$13,"]Component ",$A$5,"'!",ADDRESS(41,9,4)))</f>
        <v>0</v>
      </c>
      <c r="E9" s="24">
        <f ca="1">INDIRECT(CONCATENATE("'",General!$C$12,"[",General!$C$13,"]Component ",$A$5,"'!",ADDRESS(41,11,4)))</f>
        <v>0</v>
      </c>
      <c r="F9" s="24">
        <f ca="1">INDIRECT(CONCATENATE("'",General!$C$12,"[",General!$C$13,"]Component ",$A$5,"'!",ADDRESS(41,13,4)))</f>
        <v>0</v>
      </c>
      <c r="G9" s="63">
        <f ca="1">SUM(D9:F9)</f>
        <v>0</v>
      </c>
      <c r="H9" s="25">
        <f ca="1">INDIRECT(CONCATENATE("'",General!$C$12,"[",General!$C$13,"]Component ",$A$5,"'!",ADDRESS(41,15,4)))</f>
        <v>0</v>
      </c>
    </row>
    <row r="10" spans="1:10" ht="15" customHeight="1" x14ac:dyDescent="0.25">
      <c r="A10" s="62" t="s">
        <v>265</v>
      </c>
      <c r="B10" s="24">
        <f ca="1">INDIRECT(CONCATENATE("'",General!$C$12,"[",General!$C$13,"]Component ",$A$5,"'!",ADDRESS(51,5,4)))</f>
        <v>15668.589274000002</v>
      </c>
      <c r="C10" s="24">
        <f ca="1">INDIRECT(CONCATENATE("'",General!$C$12,"[",General!$C$13,"]Component ",$A$5,"'!",ADDRESS(51,7,4)))</f>
        <v>0</v>
      </c>
      <c r="D10" s="24">
        <f ca="1">INDIRECT(CONCATENATE("'",General!$C$12,"[",General!$C$13,"]Component ",$A$5,"'!",ADDRESS(51,9,4)))</f>
        <v>0</v>
      </c>
      <c r="E10" s="24">
        <f ca="1">INDIRECT(CONCATENATE("'",General!$C$12,"[",General!$C$13,"]Component ",$A$5,"'!",ADDRESS(51,11,4)))</f>
        <v>0</v>
      </c>
      <c r="F10" s="24">
        <f ca="1">INDIRECT(CONCATENATE("'",General!$C$12,"[",General!$C$13,"]Component ",$A$5,"'!",ADDRESS(51,13,4)))</f>
        <v>0</v>
      </c>
      <c r="G10" s="24">
        <f ca="1">SUM(D10:F10)</f>
        <v>0</v>
      </c>
      <c r="H10" s="24">
        <f ca="1">INDIRECT(CONCATENATE("'",General!$C$12,"[",General!$C$13,"]Component ",$A$5,"'!",ADDRESS(51,15,4)))</f>
        <v>0</v>
      </c>
    </row>
    <row r="11" spans="1:10" ht="15" customHeight="1" x14ac:dyDescent="0.25">
      <c r="A11" s="62" t="s">
        <v>266</v>
      </c>
      <c r="B11" s="24">
        <f ca="1">INDIRECT(CONCATENATE("'",General!$C$12,"[",General!$C$13,"]Component ",$A$5,"'!",ADDRESS(85,5,4)))</f>
        <v>0</v>
      </c>
      <c r="C11" s="24">
        <f ca="1">INDIRECT(CONCATENATE("'",General!$C$12,"[",General!$C$13,"]Component ",$A$5,"'!",ADDRESS(85,7,4)))</f>
        <v>0</v>
      </c>
      <c r="D11" s="24">
        <f ca="1">INDIRECT(CONCATENATE("'",General!$C$12,"[",General!$C$13,"]Component ",$A$5,"'!",ADDRESS(85,9,4)))</f>
        <v>0</v>
      </c>
      <c r="E11" s="24">
        <f ca="1">INDIRECT(CONCATENATE("'",General!$C$12,"[",General!$C$13,"]Component ",$A$5,"'!",ADDRESS(85,11,4)))</f>
        <v>0</v>
      </c>
      <c r="F11" s="24">
        <f ca="1">INDIRECT(CONCATENATE("'",General!$C$12,"[",General!$C$13,"]Component ",$A$5,"'!",ADDRESS(85,13,4)))</f>
        <v>0</v>
      </c>
      <c r="G11" s="24">
        <f ca="1">SUM(D11:F11)</f>
        <v>0</v>
      </c>
      <c r="H11" s="24">
        <f ca="1">INDIRECT(CONCATENATE("'",General!$C$12,"[",General!$C$13,"]Component ",$A$5,"'!",ADDRESS(85,15,4)))</f>
        <v>0</v>
      </c>
    </row>
    <row r="12" spans="1:10" ht="15" customHeight="1" x14ac:dyDescent="0.25">
      <c r="A12" s="62" t="s">
        <v>267</v>
      </c>
      <c r="B12" s="24">
        <f ca="1">INDIRECT(CONCATENATE("'",General!$C$12,"[",General!$C$13,"]Component ",$A$5,"'!",ADDRESS(219,5,4)))</f>
        <v>2338.6426652</v>
      </c>
      <c r="C12" s="24">
        <f ca="1">INDIRECT(CONCATENATE("'",General!$C$12,"[",General!$C$13,"]Component ",$A$5,"'!",ADDRESS(219,7,4)))</f>
        <v>0</v>
      </c>
      <c r="D12" s="24">
        <f ca="1">INDIRECT(CONCATENATE("'",General!$C$12,"[",General!$C$13,"]Component ",$A$5,"'!",ADDRESS(219,9,4)))</f>
        <v>0</v>
      </c>
      <c r="E12" s="24">
        <f ca="1">INDIRECT(CONCATENATE("'",General!$C$12,"[",General!$C$13,"]Component ",$A$5,"'!",ADDRESS(219,11,4)))</f>
        <v>0</v>
      </c>
      <c r="F12" s="24">
        <f ca="1">INDIRECT(CONCATENATE("'",General!$C$12,"[",General!$C$13,"]Component ",$A$5,"'!",ADDRESS(219,13,4)))</f>
        <v>0</v>
      </c>
      <c r="G12" s="24">
        <f ca="1">SUM(D12:F12)</f>
        <v>0</v>
      </c>
      <c r="H12" s="24">
        <f ca="1">INDIRECT(CONCATENATE("'",General!$C$12,"[",General!$C$13,"]Component ",$A$5,"'!",ADDRESS(219,15,4)))</f>
        <v>0</v>
      </c>
    </row>
    <row r="13" spans="1:10" ht="15" customHeight="1" x14ac:dyDescent="0.25">
      <c r="A13" s="62" t="s">
        <v>268</v>
      </c>
      <c r="B13" s="25">
        <f ca="1">SUM(B9:B12)</f>
        <v>25725.069317200003</v>
      </c>
      <c r="C13" s="25">
        <f t="shared" ref="C13:H13" ca="1" si="0">SUM(C9:C12)</f>
        <v>0</v>
      </c>
      <c r="D13" s="64">
        <f t="shared" ca="1" si="0"/>
        <v>0</v>
      </c>
      <c r="E13" s="64">
        <f t="shared" ca="1" si="0"/>
        <v>0</v>
      </c>
      <c r="F13" s="64">
        <f t="shared" ca="1" si="0"/>
        <v>0</v>
      </c>
      <c r="G13" s="25">
        <f t="shared" ca="1" si="0"/>
        <v>0</v>
      </c>
      <c r="H13" s="25">
        <f t="shared" ca="1" si="0"/>
        <v>0</v>
      </c>
    </row>
    <row r="14" spans="1:10" ht="15.75" x14ac:dyDescent="0.25">
      <c r="A14" s="65"/>
    </row>
    <row r="15" spans="1:10" x14ac:dyDescent="0.25">
      <c r="A15" s="66" t="s">
        <v>269</v>
      </c>
    </row>
    <row r="16" spans="1:10" x14ac:dyDescent="0.25">
      <c r="A16" s="66"/>
    </row>
    <row r="19" spans="1:10" x14ac:dyDescent="0.25">
      <c r="C19" s="309" t="s">
        <v>270</v>
      </c>
      <c r="D19" s="310"/>
      <c r="E19" s="311"/>
      <c r="F19" s="22" t="s">
        <v>201</v>
      </c>
      <c r="G19" s="22" t="s">
        <v>271</v>
      </c>
    </row>
    <row r="20" spans="1:10" x14ac:dyDescent="0.25">
      <c r="C20" s="302" t="s">
        <v>272</v>
      </c>
      <c r="D20" s="303"/>
      <c r="E20" s="304"/>
      <c r="F20" s="23" t="s">
        <v>151</v>
      </c>
      <c r="G20" s="86">
        <f ca="1">INDIRECT(CONCATENATE("'",General!$C$12,"[",General!$C$13,"]Component ",$A$5,"'!",ADDRESS(16,5,4)))-INDIRECT(CONCATENATE("'",General!$C$12,"[",General!$C$13,"]Component ",$A$5,"'!",ADDRESS(13,5,4)))</f>
        <v>0</v>
      </c>
    </row>
    <row r="21" spans="1:10" x14ac:dyDescent="0.25">
      <c r="C21" s="302" t="s">
        <v>273</v>
      </c>
      <c r="D21" s="303"/>
      <c r="E21" s="304"/>
      <c r="F21" s="23" t="s">
        <v>151</v>
      </c>
      <c r="G21" s="86">
        <f ca="1">INDIRECT(CONCATENATE("'",General!$C$12,"[",General!$C$13,"]Component ",$A$5,"'!",ADDRESS(13,5,4)))</f>
        <v>0</v>
      </c>
    </row>
    <row r="22" spans="1:10" x14ac:dyDescent="0.25">
      <c r="C22" s="302" t="s">
        <v>274</v>
      </c>
      <c r="D22" s="303"/>
      <c r="E22" s="304"/>
      <c r="F22" s="23" t="s">
        <v>151</v>
      </c>
      <c r="G22" s="86">
        <f ca="1">INDIRECT(CONCATENATE("'",General!$C$12,"[",General!$C$13,"]Component ",$A$5,"'!",ADDRESS(83,5,4)))</f>
        <v>0</v>
      </c>
    </row>
    <row r="23" spans="1:10" ht="42" customHeight="1" x14ac:dyDescent="0.25">
      <c r="C23" s="305" t="s">
        <v>155</v>
      </c>
      <c r="D23" s="306"/>
      <c r="E23" s="307"/>
      <c r="F23" s="68" t="s">
        <v>151</v>
      </c>
      <c r="G23" s="69">
        <f ca="1">SUM(G20:G22)</f>
        <v>0</v>
      </c>
      <c r="H23" s="70" t="s">
        <v>275</v>
      </c>
    </row>
    <row r="24" spans="1:10" x14ac:dyDescent="0.25">
      <c r="A24" s="21"/>
      <c r="B24" s="21"/>
      <c r="C24" s="302" t="s">
        <v>157</v>
      </c>
      <c r="D24" s="303"/>
      <c r="E24" s="304"/>
      <c r="F24" s="23" t="s">
        <v>158</v>
      </c>
      <c r="G24" s="87">
        <f ca="1">INDIRECT(CONCATENATE("'",General!$C$12,"[",General!$C$13,"]Component ",$A$5,"'!",ADDRESS(53,3,4)))</f>
        <v>0</v>
      </c>
    </row>
    <row r="25" spans="1:10" x14ac:dyDescent="0.25">
      <c r="A25" s="21"/>
      <c r="B25" s="21"/>
      <c r="C25" s="302" t="s">
        <v>160</v>
      </c>
      <c r="D25" s="303"/>
      <c r="E25" s="304"/>
      <c r="F25" s="23" t="s">
        <v>158</v>
      </c>
      <c r="G25" s="87">
        <f ca="1">INDIRECT(CONCATENATE("'",General!$C$12,"[",General!$C$13,"]Component ",$A$5,"'!",ADDRESS(54,3,4)))</f>
        <v>0</v>
      </c>
    </row>
    <row r="26" spans="1:10" x14ac:dyDescent="0.25">
      <c r="A26" s="21"/>
      <c r="B26" s="21"/>
      <c r="C26" s="21"/>
      <c r="D26" s="21"/>
      <c r="E26" s="21"/>
      <c r="F26" s="21"/>
    </row>
    <row r="28" spans="1:10" x14ac:dyDescent="0.25">
      <c r="A28" s="301" t="s">
        <v>276</v>
      </c>
      <c r="B28" s="301"/>
      <c r="C28" s="301"/>
      <c r="D28" s="301"/>
      <c r="E28" s="301"/>
      <c r="F28" s="301"/>
      <c r="G28" s="301"/>
      <c r="H28" s="301"/>
      <c r="I28" s="301"/>
      <c r="J28" s="301"/>
    </row>
    <row r="29" spans="1:10" x14ac:dyDescent="0.25">
      <c r="A29" s="301" t="str">
        <f>CONCATENATE(General!C12,General!C13)</f>
        <v>SEFA_NERTcalculations_(Jul 2023 - Dec 2023).xlsx</v>
      </c>
      <c r="B29" s="301"/>
      <c r="C29" s="301"/>
      <c r="D29" s="301"/>
      <c r="E29" s="301"/>
      <c r="F29" s="301"/>
      <c r="G29" s="301"/>
      <c r="H29" s="301"/>
      <c r="I29" s="301"/>
      <c r="J29" s="301"/>
    </row>
    <row r="33" spans="1:10" x14ac:dyDescent="0.25">
      <c r="A33" s="10"/>
      <c r="B33" s="10"/>
      <c r="C33" s="10"/>
      <c r="D33" s="10"/>
      <c r="E33" s="10"/>
      <c r="F33" s="10"/>
      <c r="G33" s="10"/>
      <c r="H33" s="10"/>
      <c r="I33" s="10"/>
      <c r="J33" s="10"/>
    </row>
    <row r="34" spans="1:10" x14ac:dyDescent="0.25">
      <c r="A34" s="10"/>
      <c r="B34" s="10"/>
      <c r="C34" s="10"/>
      <c r="D34" s="10"/>
      <c r="E34" s="10"/>
      <c r="F34" s="10"/>
      <c r="G34" s="10"/>
      <c r="H34" s="10"/>
      <c r="I34" s="10"/>
      <c r="J34" s="10"/>
    </row>
    <row r="35" spans="1:10" x14ac:dyDescent="0.25">
      <c r="A35" s="10"/>
      <c r="B35" s="10"/>
      <c r="C35" s="10"/>
      <c r="D35" s="10"/>
      <c r="E35" s="10"/>
      <c r="F35" s="10"/>
      <c r="G35" s="10"/>
      <c r="H35" s="10"/>
      <c r="I35" s="10"/>
      <c r="J35" s="10"/>
    </row>
    <row r="36" spans="1:10" x14ac:dyDescent="0.25">
      <c r="A36" s="10"/>
      <c r="B36" s="10"/>
      <c r="C36" s="10"/>
      <c r="D36" s="10"/>
      <c r="E36" s="10"/>
      <c r="F36" s="10"/>
      <c r="G36" s="10"/>
      <c r="H36" s="10"/>
      <c r="I36" s="10"/>
      <c r="J36" s="10"/>
    </row>
    <row r="37" spans="1:10" x14ac:dyDescent="0.25">
      <c r="A37" s="10"/>
      <c r="B37" s="10"/>
      <c r="C37" s="10"/>
      <c r="D37" s="10"/>
      <c r="E37" s="10"/>
      <c r="F37" s="10"/>
      <c r="G37" s="10"/>
      <c r="H37" s="10"/>
      <c r="I37" s="10"/>
      <c r="J37" s="10"/>
    </row>
    <row r="38" spans="1:10" x14ac:dyDescent="0.25">
      <c r="A38" s="10"/>
      <c r="B38" s="10"/>
      <c r="C38" s="10"/>
      <c r="D38" s="10"/>
      <c r="E38" s="10"/>
      <c r="F38" s="10"/>
      <c r="G38" s="10"/>
      <c r="H38" s="10"/>
      <c r="I38" s="10"/>
      <c r="J38" s="10"/>
    </row>
    <row r="39" spans="1:10" x14ac:dyDescent="0.25">
      <c r="A39" s="10"/>
      <c r="B39" s="10"/>
      <c r="C39" s="10"/>
      <c r="D39" s="10"/>
      <c r="E39" s="10"/>
      <c r="F39" s="10"/>
      <c r="G39" s="10"/>
      <c r="H39" s="10"/>
      <c r="I39" s="10"/>
      <c r="J39" s="10"/>
    </row>
    <row r="40" spans="1:10" x14ac:dyDescent="0.25">
      <c r="A40" s="10"/>
      <c r="B40" s="10"/>
      <c r="C40" s="10"/>
      <c r="D40" s="10"/>
      <c r="E40" s="10"/>
      <c r="F40" s="10"/>
      <c r="G40" s="10"/>
      <c r="H40" s="10"/>
      <c r="I40" s="10"/>
      <c r="J40" s="10"/>
    </row>
    <row r="41" spans="1:10" x14ac:dyDescent="0.25">
      <c r="A41" s="10"/>
      <c r="B41" s="10"/>
      <c r="C41" s="10"/>
      <c r="D41" s="10"/>
      <c r="E41" s="10"/>
      <c r="F41" s="10"/>
      <c r="G41" s="10"/>
      <c r="H41" s="10"/>
      <c r="I41" s="10"/>
      <c r="J41" s="10"/>
    </row>
    <row r="42" spans="1:10" x14ac:dyDescent="0.25">
      <c r="A42" s="10"/>
      <c r="B42" s="10"/>
      <c r="C42" s="10"/>
      <c r="D42" s="10"/>
      <c r="E42" s="10"/>
      <c r="F42" s="10"/>
      <c r="G42" s="10"/>
      <c r="H42" s="10"/>
      <c r="I42" s="10"/>
      <c r="J42" s="10"/>
    </row>
    <row r="43" spans="1:10" x14ac:dyDescent="0.25">
      <c r="A43" s="10"/>
      <c r="B43" s="10"/>
      <c r="C43" s="10"/>
      <c r="D43" s="10"/>
      <c r="E43" s="10"/>
      <c r="F43" s="10"/>
      <c r="G43" s="10"/>
      <c r="H43" s="10"/>
      <c r="I43" s="10"/>
      <c r="J43" s="10"/>
    </row>
    <row r="44" spans="1:10" x14ac:dyDescent="0.25">
      <c r="A44" s="10"/>
      <c r="B44" s="10"/>
      <c r="C44" s="10"/>
      <c r="D44" s="10"/>
      <c r="E44" s="10"/>
      <c r="F44" s="10"/>
      <c r="G44" s="10"/>
      <c r="H44" s="10"/>
      <c r="I44" s="10"/>
      <c r="J44" s="10"/>
    </row>
    <row r="45" spans="1:10" x14ac:dyDescent="0.25">
      <c r="A45" s="10"/>
      <c r="B45" s="10"/>
      <c r="C45" s="10"/>
      <c r="D45" s="10"/>
      <c r="E45" s="10"/>
      <c r="F45" s="10"/>
      <c r="G45" s="10"/>
      <c r="H45" s="10"/>
      <c r="I45" s="10"/>
      <c r="J45" s="10"/>
    </row>
    <row r="46" spans="1:10" x14ac:dyDescent="0.25">
      <c r="A46" s="10"/>
      <c r="B46" s="10"/>
      <c r="C46" s="10"/>
      <c r="D46" s="10"/>
      <c r="E46" s="10"/>
      <c r="F46" s="10"/>
      <c r="G46" s="10"/>
      <c r="H46" s="10"/>
      <c r="I46" s="10"/>
      <c r="J46" s="10"/>
    </row>
  </sheetData>
  <sheetProtection password="EF11" sheet="1" objects="1" scenarios="1" formatCells="0" formatColumns="0" formatRows="0"/>
  <mergeCells count="11">
    <mergeCell ref="C22:E22"/>
    <mergeCell ref="A4:J4"/>
    <mergeCell ref="A6:A7"/>
    <mergeCell ref="C19:E19"/>
    <mergeCell ref="C20:E20"/>
    <mergeCell ref="C21:E21"/>
    <mergeCell ref="A28:J28"/>
    <mergeCell ref="A29:J29"/>
    <mergeCell ref="C23:E23"/>
    <mergeCell ref="C24:E24"/>
    <mergeCell ref="C25:E25"/>
  </mergeCells>
  <pageMargins left="0.7" right="0.7" top="0.75" bottom="0.75" header="0.3" footer="0.3"/>
  <pageSetup scale="70" orientation="landscape" r:id="rId1"/>
  <headerFooter>
    <oddFooter>&amp;C_x000D_&amp;1#&amp;"Verdana"&amp;7&amp;K000000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theme="4" tint="0.59999389629810485"/>
    <pageSetUpPr fitToPage="1"/>
  </sheetPr>
  <dimension ref="A1:J46"/>
  <sheetViews>
    <sheetView view="pageLayout" zoomScaleNormal="100" workbookViewId="0">
      <selection activeCell="B19" sqref="B19"/>
    </sheetView>
  </sheetViews>
  <sheetFormatPr defaultRowHeight="15" x14ac:dyDescent="0.25"/>
  <cols>
    <col min="1" max="1" width="33.7109375" customWidth="1"/>
    <col min="2" max="7" width="16.28515625" customWidth="1"/>
    <col min="8" max="8" width="17.7109375" customWidth="1"/>
    <col min="9" max="10" width="11.7109375" customWidth="1"/>
  </cols>
  <sheetData>
    <row r="1" spans="1:10" x14ac:dyDescent="0.25">
      <c r="I1" s="1" t="str">
        <f>General!$A$3</f>
        <v>Greener Cleanups: EPA Spreadsheets for Environmental Footprint Analysis - August 2014</v>
      </c>
    </row>
    <row r="2" spans="1:10" x14ac:dyDescent="0.25">
      <c r="I2" s="1" t="str">
        <f>CONCATENATE(General!$C6," - ", General!$C7)</f>
        <v>Nevada Environmental Response Trust (NERT) - Groundwater Monitoring and Treatment (July 2023 - December 2023)</v>
      </c>
    </row>
    <row r="4" spans="1:10" ht="18.75" x14ac:dyDescent="0.3">
      <c r="A4" s="242" t="str">
        <f>CONCATENATE(General!$C$20," - Energy &amp; Air Compiled Results")</f>
        <v>GWETS Activities except Electricity - Energy &amp; Air Compiled Results</v>
      </c>
      <c r="B4" s="242"/>
      <c r="C4" s="242"/>
      <c r="D4" s="242"/>
      <c r="E4" s="242"/>
      <c r="F4" s="242"/>
      <c r="G4" s="242"/>
      <c r="H4" s="242"/>
      <c r="I4" s="242"/>
      <c r="J4" s="242"/>
    </row>
    <row r="5" spans="1:10" x14ac:dyDescent="0.25">
      <c r="A5" s="59">
        <v>3</v>
      </c>
    </row>
    <row r="6" spans="1:10" ht="15" customHeight="1" x14ac:dyDescent="0.25">
      <c r="A6" s="308" t="s">
        <v>253</v>
      </c>
      <c r="B6" s="60" t="s">
        <v>254</v>
      </c>
      <c r="C6" s="60" t="s">
        <v>255</v>
      </c>
      <c r="D6" s="60" t="s">
        <v>256</v>
      </c>
      <c r="E6" s="60" t="s">
        <v>257</v>
      </c>
      <c r="F6" s="60" t="s">
        <v>258</v>
      </c>
      <c r="G6" s="60" t="s">
        <v>259</v>
      </c>
      <c r="H6" s="60" t="s">
        <v>260</v>
      </c>
    </row>
    <row r="7" spans="1:10" ht="15" customHeight="1" x14ac:dyDescent="0.25">
      <c r="A7" s="308"/>
      <c r="B7" s="60" t="s">
        <v>261</v>
      </c>
      <c r="C7" s="60" t="s">
        <v>262</v>
      </c>
      <c r="D7" s="60" t="s">
        <v>263</v>
      </c>
      <c r="E7" s="60" t="s">
        <v>263</v>
      </c>
      <c r="F7" s="60" t="s">
        <v>263</v>
      </c>
      <c r="G7" s="60" t="s">
        <v>252</v>
      </c>
      <c r="H7" s="60" t="s">
        <v>263</v>
      </c>
    </row>
    <row r="8" spans="1:10" ht="15" customHeight="1" x14ac:dyDescent="0.25">
      <c r="A8" s="61"/>
      <c r="B8" s="34"/>
      <c r="C8" s="34"/>
      <c r="D8" s="34"/>
      <c r="E8" s="34"/>
      <c r="F8" s="34"/>
      <c r="G8" s="34"/>
      <c r="H8" s="34"/>
    </row>
    <row r="9" spans="1:10" ht="15" customHeight="1" x14ac:dyDescent="0.25">
      <c r="A9" s="62" t="s">
        <v>264</v>
      </c>
      <c r="B9" s="24">
        <f ca="1">INDIRECT(CONCATENATE("'",General!$C$12,"[",General!$C$13,"]Component ",$A$5,"'!",ADDRESS(41,5,4)))</f>
        <v>3986.9360000000006</v>
      </c>
      <c r="C9" s="24">
        <f ca="1">INDIRECT(CONCATENATE("'",General!$C$12,"[",General!$C$13,"]Component ",$A$5,"'!",ADDRESS(41,7,4)))</f>
        <v>644794.4</v>
      </c>
      <c r="D9" s="24">
        <f ca="1">INDIRECT(CONCATENATE("'",General!$C$12,"[",General!$C$13,"]Component ",$A$5,"'!",ADDRESS(41,9,4)))</f>
        <v>4825.54</v>
      </c>
      <c r="E9" s="24">
        <f ca="1">INDIRECT(CONCATENATE("'",General!$C$12,"[",General!$C$13,"]Component ",$A$5,"'!",ADDRESS(41,11,4)))</f>
        <v>154.50300000000001</v>
      </c>
      <c r="F9" s="24">
        <f ca="1">INDIRECT(CONCATENATE("'",General!$C$12,"[",General!$C$13,"]Component ",$A$5,"'!",ADDRESS(41,13,4)))</f>
        <v>94.495559999999983</v>
      </c>
      <c r="G9" s="63">
        <f ca="1">SUM(D9:F9)</f>
        <v>5074.53856</v>
      </c>
      <c r="H9" s="25">
        <f ca="1">INDIRECT(CONCATENATE("'",General!$C$12,"[",General!$C$13,"]Component ",$A$5,"'!",ADDRESS(41,15,4)))</f>
        <v>0.19086600000000001</v>
      </c>
    </row>
    <row r="10" spans="1:10" ht="15" customHeight="1" x14ac:dyDescent="0.25">
      <c r="A10" s="62" t="s">
        <v>265</v>
      </c>
      <c r="B10" s="24">
        <f ca="1">INDIRECT(CONCATENATE("'",General!$C$12,"[",General!$C$13,"]Component ",$A$5,"'!",ADDRESS(51,5,4)))</f>
        <v>0</v>
      </c>
      <c r="C10" s="24">
        <f ca="1">INDIRECT(CONCATENATE("'",General!$C$12,"[",General!$C$13,"]Component ",$A$5,"'!",ADDRESS(51,7,4)))</f>
        <v>0</v>
      </c>
      <c r="D10" s="24">
        <f ca="1">INDIRECT(CONCATENATE("'",General!$C$12,"[",General!$C$13,"]Component ",$A$5,"'!",ADDRESS(51,9,4)))</f>
        <v>0</v>
      </c>
      <c r="E10" s="24">
        <f ca="1">INDIRECT(CONCATENATE("'",General!$C$12,"[",General!$C$13,"]Component ",$A$5,"'!",ADDRESS(51,11,4)))</f>
        <v>0</v>
      </c>
      <c r="F10" s="24">
        <f ca="1">INDIRECT(CONCATENATE("'",General!$C$12,"[",General!$C$13,"]Component ",$A$5,"'!",ADDRESS(51,13,4)))</f>
        <v>0</v>
      </c>
      <c r="G10" s="24">
        <f ca="1">SUM(D10:F10)</f>
        <v>0</v>
      </c>
      <c r="H10" s="24">
        <f ca="1">INDIRECT(CONCATENATE("'",General!$C$12,"[",General!$C$13,"]Component ",$A$5,"'!",ADDRESS(51,15,4)))</f>
        <v>0</v>
      </c>
    </row>
    <row r="11" spans="1:10" ht="15" customHeight="1" x14ac:dyDescent="0.25">
      <c r="A11" s="62" t="s">
        <v>266</v>
      </c>
      <c r="B11" s="24">
        <f ca="1">INDIRECT(CONCATENATE("'",General!$C$12,"[",General!$C$13,"]Component ",$A$5,"'!",ADDRESS(85,5,4)))</f>
        <v>1605.0156000000002</v>
      </c>
      <c r="C11" s="24">
        <f ca="1">INDIRECT(CONCATENATE("'",General!$C$12,"[",General!$C$13,"]Component ",$A$5,"'!",ADDRESS(85,7,4)))</f>
        <v>257996.2</v>
      </c>
      <c r="D11" s="24">
        <f ca="1">INDIRECT(CONCATENATE("'",General!$C$12,"[",General!$C$13,"]Component ",$A$5,"'!",ADDRESS(85,9,4)))</f>
        <v>1803.348</v>
      </c>
      <c r="E11" s="24">
        <f ca="1">INDIRECT(CONCATENATE("'",General!$C$12,"[",General!$C$13,"]Component ",$A$5,"'!",ADDRESS(85,11,4)))</f>
        <v>61.137360000000001</v>
      </c>
      <c r="F11" s="24">
        <f ca="1">INDIRECT(CONCATENATE("'",General!$C$12,"[",General!$C$13,"]Component ",$A$5,"'!",ADDRESS(85,13,4)))</f>
        <v>29.705839999999995</v>
      </c>
      <c r="G11" s="24">
        <f ca="1">SUM(D11:F11)</f>
        <v>1894.1912</v>
      </c>
      <c r="H11" s="24">
        <f ca="1">INDIRECT(CONCATENATE("'",General!$C$12,"[",General!$C$13,"]Component ",$A$5,"'!",ADDRESS(85,15,4)))</f>
        <v>0.19171568</v>
      </c>
    </row>
    <row r="12" spans="1:10" ht="15" customHeight="1" x14ac:dyDescent="0.25">
      <c r="A12" s="62" t="s">
        <v>267</v>
      </c>
      <c r="B12" s="24">
        <f ca="1">INDIRECT(CONCATENATE("'",General!$C$12,"[",General!$C$13,"]Component ",$A$5,"'!",ADDRESS(219,5,4)))</f>
        <v>5344.6557034652815</v>
      </c>
      <c r="C12" s="24">
        <f ca="1">INDIRECT(CONCATENATE("'",General!$C$12,"[",General!$C$13,"]Component ",$A$5,"'!",ADDRESS(219,7,4)))</f>
        <v>333759.05759240472</v>
      </c>
      <c r="D12" s="24">
        <f ca="1">INDIRECT(CONCATENATE("'",General!$C$12,"[",General!$C$13,"]Component ",$A$5,"'!",ADDRESS(219,9,4)))</f>
        <v>902.19864869941136</v>
      </c>
      <c r="E12" s="24">
        <f ca="1">INDIRECT(CONCATENATE("'",General!$C$12,"[",General!$C$13,"]Component ",$A$5,"'!",ADDRESS(219,11,4)))</f>
        <v>1079.6760466583569</v>
      </c>
      <c r="F12" s="24">
        <f ca="1">INDIRECT(CONCATENATE("'",General!$C$12,"[",General!$C$13,"]Component ",$A$5,"'!",ADDRESS(219,13,4)))</f>
        <v>176.69917984442793</v>
      </c>
      <c r="G12" s="24">
        <f ca="1">SUM(D12:F12)</f>
        <v>2158.5738752021962</v>
      </c>
      <c r="H12" s="24">
        <f ca="1">INDIRECT(CONCATENATE("'",General!$C$12,"[",General!$C$13,"]Component ",$A$5,"'!",ADDRESS(219,15,4)))</f>
        <v>9.9007740000000002</v>
      </c>
    </row>
    <row r="13" spans="1:10" ht="15" customHeight="1" x14ac:dyDescent="0.25">
      <c r="A13" s="62" t="s">
        <v>268</v>
      </c>
      <c r="B13" s="25">
        <f ca="1">SUM(B9:B12)</f>
        <v>10936.607303465282</v>
      </c>
      <c r="C13" s="25">
        <f t="shared" ref="C13:H13" ca="1" si="0">SUM(C9:C12)</f>
        <v>1236549.6575924049</v>
      </c>
      <c r="D13" s="64">
        <f t="shared" ca="1" si="0"/>
        <v>7531.0866486994109</v>
      </c>
      <c r="E13" s="64">
        <f t="shared" ca="1" si="0"/>
        <v>1295.316406658357</v>
      </c>
      <c r="F13" s="64">
        <f t="shared" ca="1" si="0"/>
        <v>300.90057984442791</v>
      </c>
      <c r="G13" s="25">
        <f t="shared" ca="1" si="0"/>
        <v>9127.3036352021954</v>
      </c>
      <c r="H13" s="25">
        <f t="shared" ca="1" si="0"/>
        <v>10.28335568</v>
      </c>
    </row>
    <row r="14" spans="1:10" ht="15.75" x14ac:dyDescent="0.25">
      <c r="A14" s="65"/>
    </row>
    <row r="15" spans="1:10" x14ac:dyDescent="0.25">
      <c r="A15" s="66" t="s">
        <v>269</v>
      </c>
    </row>
    <row r="16" spans="1:10" x14ac:dyDescent="0.25">
      <c r="A16" s="66"/>
    </row>
    <row r="19" spans="1:10" x14ac:dyDescent="0.25">
      <c r="C19" s="309" t="s">
        <v>270</v>
      </c>
      <c r="D19" s="310"/>
      <c r="E19" s="311"/>
      <c r="F19" s="22" t="s">
        <v>201</v>
      </c>
      <c r="G19" s="22" t="s">
        <v>271</v>
      </c>
    </row>
    <row r="20" spans="1:10" x14ac:dyDescent="0.25">
      <c r="C20" s="302" t="s">
        <v>272</v>
      </c>
      <c r="D20" s="303"/>
      <c r="E20" s="304"/>
      <c r="F20" s="23" t="s">
        <v>151</v>
      </c>
      <c r="G20" s="86">
        <f ca="1">INDIRECT(CONCATENATE("'",General!$C$12,"[",General!$C$13,"]Component ",$A$5,"'!",ADDRESS(16,5,4)))-INDIRECT(CONCATENATE("'",General!$C$12,"[",General!$C$13,"]Component ",$A$5,"'!",ADDRESS(13,5,4)))</f>
        <v>0</v>
      </c>
    </row>
    <row r="21" spans="1:10" x14ac:dyDescent="0.25">
      <c r="C21" s="302" t="s">
        <v>273</v>
      </c>
      <c r="D21" s="303"/>
      <c r="E21" s="304"/>
      <c r="F21" s="23" t="s">
        <v>151</v>
      </c>
      <c r="G21" s="86">
        <f ca="1">INDIRECT(CONCATENATE("'",General!$C$12,"[",General!$C$13,"]Component ",$A$5,"'!",ADDRESS(13,5,4)))</f>
        <v>0</v>
      </c>
    </row>
    <row r="22" spans="1:10" x14ac:dyDescent="0.25">
      <c r="C22" s="302" t="s">
        <v>274</v>
      </c>
      <c r="D22" s="303"/>
      <c r="E22" s="304"/>
      <c r="F22" s="23" t="s">
        <v>151</v>
      </c>
      <c r="G22" s="86">
        <f ca="1">INDIRECT(CONCATENATE("'",General!$C$12,"[",General!$C$13,"]Component ",$A$5,"'!",ADDRESS(83,5,4)))</f>
        <v>0</v>
      </c>
    </row>
    <row r="23" spans="1:10" ht="42" customHeight="1" x14ac:dyDescent="0.25">
      <c r="C23" s="305" t="s">
        <v>155</v>
      </c>
      <c r="D23" s="306"/>
      <c r="E23" s="307"/>
      <c r="F23" s="68" t="s">
        <v>151</v>
      </c>
      <c r="G23" s="69">
        <f ca="1">SUM(G20:G22)</f>
        <v>0</v>
      </c>
      <c r="H23" s="70" t="s">
        <v>275</v>
      </c>
    </row>
    <row r="24" spans="1:10" x14ac:dyDescent="0.25">
      <c r="A24" s="21"/>
      <c r="B24" s="21"/>
      <c r="C24" s="302" t="s">
        <v>157</v>
      </c>
      <c r="D24" s="303"/>
      <c r="E24" s="304"/>
      <c r="F24" s="23" t="s">
        <v>158</v>
      </c>
      <c r="G24" s="87">
        <f ca="1">INDIRECT(CONCATENATE("'",General!$C$12,"[",General!$C$13,"]Component ",$A$5,"'!",ADDRESS(53,3,4)))</f>
        <v>0</v>
      </c>
    </row>
    <row r="25" spans="1:10" x14ac:dyDescent="0.25">
      <c r="A25" s="21"/>
      <c r="B25" s="21"/>
      <c r="C25" s="302" t="s">
        <v>160</v>
      </c>
      <c r="D25" s="303"/>
      <c r="E25" s="304"/>
      <c r="F25" s="23" t="s">
        <v>158</v>
      </c>
      <c r="G25" s="87">
        <f ca="1">INDIRECT(CONCATENATE("'",General!$C$12,"[",General!$C$13,"]Component ",$A$5,"'!",ADDRESS(54,3,4)))</f>
        <v>0</v>
      </c>
    </row>
    <row r="26" spans="1:10" x14ac:dyDescent="0.25">
      <c r="A26" s="21"/>
      <c r="B26" s="21"/>
      <c r="C26" s="21"/>
      <c r="D26" s="21"/>
      <c r="E26" s="21"/>
      <c r="F26" s="21"/>
    </row>
    <row r="28" spans="1:10" x14ac:dyDescent="0.25">
      <c r="A28" s="301" t="s">
        <v>276</v>
      </c>
      <c r="B28" s="301"/>
      <c r="C28" s="301"/>
      <c r="D28" s="301"/>
      <c r="E28" s="301"/>
      <c r="F28" s="301"/>
      <c r="G28" s="301"/>
      <c r="H28" s="301"/>
      <c r="I28" s="301"/>
      <c r="J28" s="301"/>
    </row>
    <row r="29" spans="1:10" x14ac:dyDescent="0.25">
      <c r="A29" s="301" t="str">
        <f>CONCATENATE(General!C12,General!C13)</f>
        <v>SEFA_NERTcalculations_(Jul 2023 - Dec 2023).xlsx</v>
      </c>
      <c r="B29" s="301"/>
      <c r="C29" s="301"/>
      <c r="D29" s="301"/>
      <c r="E29" s="301"/>
      <c r="F29" s="301"/>
      <c r="G29" s="301"/>
      <c r="H29" s="301"/>
      <c r="I29" s="301"/>
      <c r="J29" s="301"/>
    </row>
    <row r="31" spans="1:10" x14ac:dyDescent="0.25">
      <c r="A31" s="10"/>
      <c r="B31" s="10"/>
      <c r="C31" s="10"/>
      <c r="D31" s="10"/>
      <c r="E31" s="10"/>
      <c r="F31" s="10"/>
      <c r="G31" s="10"/>
      <c r="H31" s="10"/>
      <c r="I31" s="10"/>
      <c r="J31" s="10"/>
    </row>
    <row r="32" spans="1:10" x14ac:dyDescent="0.25">
      <c r="A32" s="10"/>
      <c r="B32" s="10"/>
      <c r="C32" s="10"/>
      <c r="D32" s="10"/>
      <c r="E32" s="10"/>
      <c r="F32" s="10"/>
      <c r="G32" s="10"/>
      <c r="H32" s="10"/>
      <c r="I32" s="10"/>
      <c r="J32" s="10"/>
    </row>
    <row r="33" spans="1:10" x14ac:dyDescent="0.25">
      <c r="A33" s="10"/>
      <c r="B33" s="10"/>
      <c r="C33" s="10"/>
      <c r="D33" s="10"/>
      <c r="E33" s="10"/>
      <c r="F33" s="10"/>
      <c r="G33" s="10"/>
      <c r="H33" s="10"/>
      <c r="I33" s="10"/>
      <c r="J33" s="10"/>
    </row>
    <row r="34" spans="1:10" x14ac:dyDescent="0.25">
      <c r="A34" s="10"/>
      <c r="B34" s="10"/>
      <c r="C34" s="10"/>
      <c r="D34" s="10"/>
      <c r="E34" s="10"/>
      <c r="F34" s="10"/>
      <c r="G34" s="10"/>
      <c r="H34" s="10"/>
      <c r="I34" s="10"/>
      <c r="J34" s="10"/>
    </row>
    <row r="35" spans="1:10" x14ac:dyDescent="0.25">
      <c r="A35" s="10"/>
      <c r="B35" s="10"/>
      <c r="C35" s="10"/>
      <c r="D35" s="10"/>
      <c r="E35" s="10"/>
      <c r="F35" s="10"/>
      <c r="G35" s="10"/>
      <c r="H35" s="10"/>
      <c r="I35" s="10"/>
      <c r="J35" s="10"/>
    </row>
    <row r="36" spans="1:10" x14ac:dyDescent="0.25">
      <c r="A36" s="10"/>
      <c r="B36" s="10"/>
      <c r="C36" s="10"/>
      <c r="D36" s="10"/>
      <c r="E36" s="10"/>
      <c r="F36" s="10"/>
      <c r="G36" s="10"/>
      <c r="H36" s="10"/>
      <c r="I36" s="10"/>
      <c r="J36" s="10"/>
    </row>
    <row r="37" spans="1:10" x14ac:dyDescent="0.25">
      <c r="A37" s="10"/>
      <c r="B37" s="10"/>
      <c r="C37" s="10"/>
      <c r="D37" s="10"/>
      <c r="E37" s="10"/>
      <c r="F37" s="10"/>
      <c r="G37" s="10"/>
      <c r="H37" s="10"/>
      <c r="I37" s="10"/>
      <c r="J37" s="10"/>
    </row>
    <row r="38" spans="1:10" x14ac:dyDescent="0.25">
      <c r="A38" s="10"/>
      <c r="B38" s="10"/>
      <c r="C38" s="10"/>
      <c r="D38" s="10"/>
      <c r="E38" s="10"/>
      <c r="F38" s="10"/>
      <c r="G38" s="10"/>
      <c r="H38" s="10"/>
      <c r="I38" s="10"/>
      <c r="J38" s="10"/>
    </row>
    <row r="39" spans="1:10" x14ac:dyDescent="0.25">
      <c r="A39" s="10"/>
      <c r="B39" s="10"/>
      <c r="C39" s="10"/>
      <c r="D39" s="10"/>
      <c r="E39" s="10"/>
      <c r="F39" s="10"/>
      <c r="G39" s="10"/>
      <c r="H39" s="10"/>
      <c r="I39" s="10"/>
      <c r="J39" s="10"/>
    </row>
    <row r="40" spans="1:10" x14ac:dyDescent="0.25">
      <c r="A40" s="10"/>
      <c r="B40" s="10"/>
      <c r="C40" s="10"/>
      <c r="D40" s="10"/>
      <c r="E40" s="10"/>
      <c r="F40" s="10"/>
      <c r="G40" s="10"/>
      <c r="H40" s="10"/>
      <c r="I40" s="10"/>
      <c r="J40" s="10"/>
    </row>
    <row r="41" spans="1:10" x14ac:dyDescent="0.25">
      <c r="A41" s="10"/>
      <c r="B41" s="10"/>
      <c r="C41" s="10"/>
      <c r="D41" s="10"/>
      <c r="E41" s="10"/>
      <c r="F41" s="10"/>
      <c r="G41" s="10"/>
      <c r="H41" s="10"/>
      <c r="I41" s="10"/>
      <c r="J41" s="10"/>
    </row>
    <row r="42" spans="1:10" x14ac:dyDescent="0.25">
      <c r="A42" s="10"/>
      <c r="B42" s="10"/>
      <c r="C42" s="10"/>
      <c r="D42" s="10"/>
      <c r="E42" s="10"/>
      <c r="F42" s="10"/>
      <c r="G42" s="10"/>
      <c r="H42" s="10"/>
      <c r="I42" s="10"/>
      <c r="J42" s="10"/>
    </row>
    <row r="43" spans="1:10" x14ac:dyDescent="0.25">
      <c r="A43" s="10"/>
      <c r="B43" s="10"/>
      <c r="C43" s="10"/>
      <c r="D43" s="10"/>
      <c r="E43" s="10"/>
      <c r="F43" s="10"/>
      <c r="G43" s="10"/>
      <c r="H43" s="10"/>
      <c r="I43" s="10"/>
      <c r="J43" s="10"/>
    </row>
    <row r="44" spans="1:10" x14ac:dyDescent="0.25">
      <c r="A44" s="10"/>
      <c r="B44" s="10"/>
      <c r="C44" s="10"/>
      <c r="D44" s="10"/>
      <c r="E44" s="10"/>
      <c r="F44" s="10"/>
      <c r="G44" s="10"/>
      <c r="H44" s="10"/>
      <c r="I44" s="10"/>
      <c r="J44" s="10"/>
    </row>
    <row r="45" spans="1:10" x14ac:dyDescent="0.25">
      <c r="A45" s="10"/>
      <c r="B45" s="10"/>
      <c r="C45" s="10"/>
      <c r="D45" s="10"/>
      <c r="E45" s="10"/>
      <c r="F45" s="10"/>
      <c r="G45" s="10"/>
      <c r="H45" s="10"/>
      <c r="I45" s="10"/>
      <c r="J45" s="10"/>
    </row>
    <row r="46" spans="1:10" x14ac:dyDescent="0.25">
      <c r="A46" s="10"/>
      <c r="B46" s="10"/>
      <c r="C46" s="10"/>
      <c r="D46" s="10"/>
      <c r="E46" s="10"/>
      <c r="F46" s="10"/>
      <c r="G46" s="10"/>
      <c r="H46" s="10"/>
      <c r="I46" s="10"/>
      <c r="J46" s="10"/>
    </row>
  </sheetData>
  <sheetProtection password="EF11" sheet="1" objects="1" scenarios="1" formatCells="0" formatColumns="0" formatRows="0"/>
  <mergeCells count="11">
    <mergeCell ref="C22:E22"/>
    <mergeCell ref="A4:J4"/>
    <mergeCell ref="A6:A7"/>
    <mergeCell ref="C19:E19"/>
    <mergeCell ref="C20:E20"/>
    <mergeCell ref="C21:E21"/>
    <mergeCell ref="A28:J28"/>
    <mergeCell ref="A29:J29"/>
    <mergeCell ref="C23:E23"/>
    <mergeCell ref="C24:E24"/>
    <mergeCell ref="C25:E25"/>
  </mergeCells>
  <pageMargins left="0.7" right="0.7" top="0.75" bottom="0.75" header="0.3" footer="0.3"/>
  <pageSetup scale="70" orientation="landscape" r:id="rId1"/>
  <headerFooter>
    <oddFooter>&amp;C_x000D_&amp;1#&amp;"Verdana"&amp;7&amp;K000000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theme="4" tint="0.59999389629810485"/>
    <pageSetUpPr fitToPage="1"/>
  </sheetPr>
  <dimension ref="A1:J46"/>
  <sheetViews>
    <sheetView view="pageLayout" zoomScaleNormal="100" workbookViewId="0">
      <selection activeCell="A23" sqref="A23"/>
    </sheetView>
  </sheetViews>
  <sheetFormatPr defaultRowHeight="15" x14ac:dyDescent="0.25"/>
  <cols>
    <col min="1" max="1" width="33.7109375" customWidth="1"/>
    <col min="2" max="7" width="16.28515625" customWidth="1"/>
    <col min="8" max="8" width="17.7109375" customWidth="1"/>
    <col min="9" max="10" width="11.7109375" customWidth="1"/>
  </cols>
  <sheetData>
    <row r="1" spans="1:10" x14ac:dyDescent="0.25">
      <c r="I1" s="1" t="str">
        <f>General!$A$3</f>
        <v>Greener Cleanups: EPA Spreadsheets for Environmental Footprint Analysis - August 2014</v>
      </c>
    </row>
    <row r="2" spans="1:10" x14ac:dyDescent="0.25">
      <c r="I2" s="1" t="str">
        <f>CONCATENATE(General!$C6," - ", General!$C7)</f>
        <v>Nevada Environmental Response Trust (NERT) - Groundwater Monitoring and Treatment (July 2023 - December 2023)</v>
      </c>
    </row>
    <row r="4" spans="1:10" ht="18.75" x14ac:dyDescent="0.3">
      <c r="A4" s="242" t="str">
        <f>CONCATENATE(General!$C$21," - Energy &amp; Air Compiled Results")</f>
        <v>GWM Activities - Energy &amp; Air Compiled Results</v>
      </c>
      <c r="B4" s="242"/>
      <c r="C4" s="242"/>
      <c r="D4" s="242"/>
      <c r="E4" s="242"/>
      <c r="F4" s="242"/>
      <c r="G4" s="242"/>
      <c r="H4" s="242"/>
      <c r="I4" s="242"/>
      <c r="J4" s="242"/>
    </row>
    <row r="5" spans="1:10" x14ac:dyDescent="0.25">
      <c r="A5" s="59">
        <v>4</v>
      </c>
    </row>
    <row r="6" spans="1:10" ht="15" customHeight="1" x14ac:dyDescent="0.25">
      <c r="A6" s="308" t="s">
        <v>253</v>
      </c>
      <c r="B6" s="60" t="s">
        <v>254</v>
      </c>
      <c r="C6" s="60" t="s">
        <v>255</v>
      </c>
      <c r="D6" s="60" t="s">
        <v>256</v>
      </c>
      <c r="E6" s="60" t="s">
        <v>257</v>
      </c>
      <c r="F6" s="60" t="s">
        <v>258</v>
      </c>
      <c r="G6" s="60" t="s">
        <v>259</v>
      </c>
      <c r="H6" s="60" t="s">
        <v>260</v>
      </c>
    </row>
    <row r="7" spans="1:10" ht="15" customHeight="1" x14ac:dyDescent="0.25">
      <c r="A7" s="308"/>
      <c r="B7" s="60" t="s">
        <v>261</v>
      </c>
      <c r="C7" s="60" t="s">
        <v>262</v>
      </c>
      <c r="D7" s="60" t="s">
        <v>263</v>
      </c>
      <c r="E7" s="60" t="s">
        <v>263</v>
      </c>
      <c r="F7" s="60" t="s">
        <v>263</v>
      </c>
      <c r="G7" s="60" t="s">
        <v>252</v>
      </c>
      <c r="H7" s="60" t="s">
        <v>263</v>
      </c>
    </row>
    <row r="8" spans="1:10" ht="15" customHeight="1" x14ac:dyDescent="0.25">
      <c r="A8" s="61"/>
      <c r="B8" s="34"/>
      <c r="C8" s="34"/>
      <c r="D8" s="34"/>
      <c r="E8" s="34"/>
      <c r="F8" s="34"/>
      <c r="G8" s="34"/>
      <c r="H8" s="34"/>
    </row>
    <row r="9" spans="1:10" ht="15" customHeight="1" x14ac:dyDescent="0.25">
      <c r="A9" s="62" t="s">
        <v>264</v>
      </c>
      <c r="B9" s="24">
        <f ca="1">INDIRECT(CONCATENATE("'",General!$C$12,"[",General!$C$13,"]Component ",$A$5,"'!",ADDRESS(41,5,4)))</f>
        <v>119.62</v>
      </c>
      <c r="C9" s="24">
        <f ca="1">INDIRECT(CONCATENATE("'",General!$C$12,"[",General!$C$13,"]Component ",$A$5,"'!",ADDRESS(41,7,4)))</f>
        <v>19278</v>
      </c>
      <c r="D9" s="24">
        <f ca="1">INDIRECT(CONCATENATE("'",General!$C$12,"[",General!$C$13,"]Component ",$A$5,"'!",ADDRESS(41,9,4)))</f>
        <v>138.80000000000001</v>
      </c>
      <c r="E9" s="24">
        <f ca="1">INDIRECT(CONCATENATE("'",General!$C$12,"[",General!$C$13,"]Component ",$A$5,"'!",ADDRESS(41,11,4)))</f>
        <v>4.59</v>
      </c>
      <c r="F9" s="24">
        <f ca="1">INDIRECT(CONCATENATE("'",General!$C$12,"[",General!$C$13,"]Component ",$A$5,"'!",ADDRESS(41,13,4)))</f>
        <v>2.4771999999999998</v>
      </c>
      <c r="G9" s="63">
        <f ca="1">SUM(D9:F9)</f>
        <v>145.86720000000003</v>
      </c>
      <c r="H9" s="25">
        <f ca="1">INDIRECT(CONCATENATE("'",General!$C$12,"[",General!$C$13,"]Component ",$A$5,"'!",ADDRESS(41,15,4)))</f>
        <v>1.0659999999999999E-2</v>
      </c>
    </row>
    <row r="10" spans="1:10" ht="15" customHeight="1" x14ac:dyDescent="0.25">
      <c r="A10" s="62" t="s">
        <v>265</v>
      </c>
      <c r="B10" s="24">
        <f ca="1">INDIRECT(CONCATENATE("'",General!$C$12,"[",General!$C$13,"]Component ",$A$5,"'!",ADDRESS(51,5,4)))</f>
        <v>0</v>
      </c>
      <c r="C10" s="24">
        <f ca="1">INDIRECT(CONCATENATE("'",General!$C$12,"[",General!$C$13,"]Component ",$A$5,"'!",ADDRESS(51,7,4)))</f>
        <v>0</v>
      </c>
      <c r="D10" s="24">
        <f ca="1">INDIRECT(CONCATENATE("'",General!$C$12,"[",General!$C$13,"]Component ",$A$5,"'!",ADDRESS(51,9,4)))</f>
        <v>0</v>
      </c>
      <c r="E10" s="24">
        <f ca="1">INDIRECT(CONCATENATE("'",General!$C$12,"[",General!$C$13,"]Component ",$A$5,"'!",ADDRESS(51,11,4)))</f>
        <v>0</v>
      </c>
      <c r="F10" s="24">
        <f ca="1">INDIRECT(CONCATENATE("'",General!$C$12,"[",General!$C$13,"]Component ",$A$5,"'!",ADDRESS(51,13,4)))</f>
        <v>0</v>
      </c>
      <c r="G10" s="24">
        <f ca="1">SUM(D10:F10)</f>
        <v>0</v>
      </c>
      <c r="H10" s="24">
        <f ca="1">INDIRECT(CONCATENATE("'",General!$C$12,"[",General!$C$13,"]Component ",$A$5,"'!",ADDRESS(51,15,4)))</f>
        <v>0</v>
      </c>
    </row>
    <row r="11" spans="1:10" ht="15" customHeight="1" x14ac:dyDescent="0.25">
      <c r="A11" s="62" t="s">
        <v>266</v>
      </c>
      <c r="B11" s="24">
        <f ca="1">INDIRECT(CONCATENATE("'",General!$C$12,"[",General!$C$13,"]Component ",$A$5,"'!",ADDRESS(85,5,4)))</f>
        <v>227.0789</v>
      </c>
      <c r="C11" s="24">
        <f ca="1">INDIRECT(CONCATENATE("'",General!$C$12,"[",General!$C$13,"]Component ",$A$5,"'!",ADDRESS(85,7,4)))</f>
        <v>36674.550000000003</v>
      </c>
      <c r="D11" s="24">
        <f ca="1">INDIRECT(CONCATENATE("'",General!$C$12,"[",General!$C$13,"]Component ",$A$5,"'!",ADDRESS(85,9,4)))</f>
        <v>270.41199999999998</v>
      </c>
      <c r="E11" s="24">
        <f ca="1">INDIRECT(CONCATENATE("'",General!$C$12,"[",General!$C$13,"]Component ",$A$5,"'!",ADDRESS(85,11,4)))</f>
        <v>8.7660900000000002</v>
      </c>
      <c r="F11" s="24">
        <f ca="1">INDIRECT(CONCATENATE("'",General!$C$12,"[",General!$C$13,"]Component ",$A$5,"'!",ADDRESS(85,13,4)))</f>
        <v>5.116909999999999</v>
      </c>
      <c r="G11" s="24">
        <f ca="1">SUM(D11:F11)</f>
        <v>284.29500000000002</v>
      </c>
      <c r="H11" s="24">
        <f ca="1">INDIRECT(CONCATENATE("'",General!$C$12,"[",General!$C$13,"]Component ",$A$5,"'!",ADDRESS(85,15,4)))</f>
        <v>1.4525420000000001E-2</v>
      </c>
    </row>
    <row r="12" spans="1:10" ht="15" customHeight="1" x14ac:dyDescent="0.25">
      <c r="A12" s="62" t="s">
        <v>267</v>
      </c>
      <c r="B12" s="24">
        <f ca="1">INDIRECT(CONCATENATE("'",General!$C$12,"[",General!$C$13,"]Component ",$A$5,"'!",ADDRESS(219,5,4)))</f>
        <v>516.69709</v>
      </c>
      <c r="C12" s="24">
        <f ca="1">INDIRECT(CONCATENATE("'",General!$C$12,"[",General!$C$13,"]Component ",$A$5,"'!",ADDRESS(219,7,4)))</f>
        <v>85166.39</v>
      </c>
      <c r="D12" s="24">
        <f ca="1">INDIRECT(CONCATENATE("'",General!$C$12,"[",General!$C$13,"]Component ",$A$5,"'!",ADDRESS(219,9,4)))</f>
        <v>353.32142999999996</v>
      </c>
      <c r="E12" s="24">
        <f ca="1">INDIRECT(CONCATENATE("'",General!$C$12,"[",General!$C$13,"]Component ",$A$5,"'!",ADDRESS(219,11,4)))</f>
        <v>288.29293000000001</v>
      </c>
      <c r="F12" s="24">
        <f ca="1">INDIRECT(CONCATENATE("'",General!$C$12,"[",General!$C$13,"]Component ",$A$5,"'!",ADDRESS(219,13,4)))</f>
        <v>32.150919000000002</v>
      </c>
      <c r="G12" s="24">
        <f ca="1">SUM(D12:F12)</f>
        <v>673.76527900000008</v>
      </c>
      <c r="H12" s="24">
        <f ca="1">INDIRECT(CONCATENATE("'",General!$C$12,"[",General!$C$13,"]Component ",$A$5,"'!",ADDRESS(219,15,4)))</f>
        <v>9.5643891559999989</v>
      </c>
    </row>
    <row r="13" spans="1:10" ht="15" customHeight="1" x14ac:dyDescent="0.25">
      <c r="A13" s="62" t="s">
        <v>268</v>
      </c>
      <c r="B13" s="25">
        <f ca="1">SUM(B9:B12)</f>
        <v>863.39598999999998</v>
      </c>
      <c r="C13" s="25">
        <f t="shared" ref="C13:H13" ca="1" si="0">SUM(C9:C12)</f>
        <v>141118.94</v>
      </c>
      <c r="D13" s="64">
        <f t="shared" ca="1" si="0"/>
        <v>762.53342999999995</v>
      </c>
      <c r="E13" s="64">
        <f t="shared" ca="1" si="0"/>
        <v>301.64902000000001</v>
      </c>
      <c r="F13" s="64">
        <f t="shared" ca="1" si="0"/>
        <v>39.745029000000002</v>
      </c>
      <c r="G13" s="25">
        <f t="shared" ca="1" si="0"/>
        <v>1103.9274790000002</v>
      </c>
      <c r="H13" s="25">
        <f t="shared" ca="1" si="0"/>
        <v>9.5895745759999986</v>
      </c>
    </row>
    <row r="14" spans="1:10" ht="15.75" x14ac:dyDescent="0.25">
      <c r="A14" s="65"/>
    </row>
    <row r="15" spans="1:10" x14ac:dyDescent="0.25">
      <c r="A15" s="66" t="s">
        <v>269</v>
      </c>
    </row>
    <row r="16" spans="1:10" x14ac:dyDescent="0.25">
      <c r="A16" s="66"/>
    </row>
    <row r="19" spans="1:10" x14ac:dyDescent="0.25">
      <c r="C19" s="309" t="s">
        <v>270</v>
      </c>
      <c r="D19" s="310"/>
      <c r="E19" s="311"/>
      <c r="F19" s="22" t="s">
        <v>201</v>
      </c>
      <c r="G19" s="22" t="s">
        <v>271</v>
      </c>
    </row>
    <row r="20" spans="1:10" x14ac:dyDescent="0.25">
      <c r="C20" s="302" t="s">
        <v>272</v>
      </c>
      <c r="D20" s="303"/>
      <c r="E20" s="304"/>
      <c r="F20" s="23" t="s">
        <v>151</v>
      </c>
      <c r="G20" s="86">
        <f ca="1">INDIRECT(CONCATENATE("'",General!$C$12,"[",General!$C$13,"]Component ",$A$5,"'!",ADDRESS(16,5,4)))-INDIRECT(CONCATENATE("'",General!$C$12,"[",General!$C$13,"]Component ",$A$5,"'!",ADDRESS(13,5,4)))</f>
        <v>0</v>
      </c>
    </row>
    <row r="21" spans="1:10" x14ac:dyDescent="0.25">
      <c r="C21" s="302" t="s">
        <v>273</v>
      </c>
      <c r="D21" s="303"/>
      <c r="E21" s="304"/>
      <c r="F21" s="23" t="s">
        <v>151</v>
      </c>
      <c r="G21" s="86">
        <f ca="1">INDIRECT(CONCATENATE("'",General!$C$12,"[",General!$C$13,"]Component ",$A$5,"'!",ADDRESS(13,5,4)))</f>
        <v>0</v>
      </c>
    </row>
    <row r="22" spans="1:10" x14ac:dyDescent="0.25">
      <c r="C22" s="302" t="s">
        <v>274</v>
      </c>
      <c r="D22" s="303"/>
      <c r="E22" s="304"/>
      <c r="F22" s="23" t="s">
        <v>151</v>
      </c>
      <c r="G22" s="86">
        <f ca="1">INDIRECT(CONCATENATE("'",General!$C$12,"[",General!$C$13,"]Component ",$A$5,"'!",ADDRESS(83,5,4)))</f>
        <v>0</v>
      </c>
    </row>
    <row r="23" spans="1:10" ht="42" customHeight="1" x14ac:dyDescent="0.25">
      <c r="C23" s="305" t="s">
        <v>155</v>
      </c>
      <c r="D23" s="306"/>
      <c r="E23" s="307"/>
      <c r="F23" s="68" t="s">
        <v>151</v>
      </c>
      <c r="G23" s="69">
        <f ca="1">SUM(G20:G22)</f>
        <v>0</v>
      </c>
      <c r="H23" s="70" t="s">
        <v>275</v>
      </c>
    </row>
    <row r="24" spans="1:10" x14ac:dyDescent="0.25">
      <c r="A24" s="21"/>
      <c r="B24" s="21"/>
      <c r="C24" s="302" t="s">
        <v>157</v>
      </c>
      <c r="D24" s="303"/>
      <c r="E24" s="304"/>
      <c r="F24" s="23" t="s">
        <v>158</v>
      </c>
      <c r="G24" s="87">
        <f ca="1">INDIRECT(CONCATENATE("'",General!$C$12,"[",General!$C$13,"]Component ",$A$5,"'!",ADDRESS(53,3,4)))</f>
        <v>0</v>
      </c>
    </row>
    <row r="25" spans="1:10" x14ac:dyDescent="0.25">
      <c r="A25" s="21"/>
      <c r="B25" s="21"/>
      <c r="C25" s="302" t="s">
        <v>160</v>
      </c>
      <c r="D25" s="303"/>
      <c r="E25" s="304"/>
      <c r="F25" s="23" t="s">
        <v>158</v>
      </c>
      <c r="G25" s="87">
        <f ca="1">INDIRECT(CONCATENATE("'",General!$C$12,"[",General!$C$13,"]Component ",$A$5,"'!",ADDRESS(54,3,4)))</f>
        <v>0</v>
      </c>
    </row>
    <row r="26" spans="1:10" x14ac:dyDescent="0.25">
      <c r="A26" s="21"/>
      <c r="B26" s="21"/>
      <c r="C26" s="21"/>
      <c r="D26" s="21"/>
      <c r="E26" s="21"/>
      <c r="F26" s="21"/>
    </row>
    <row r="28" spans="1:10" x14ac:dyDescent="0.25">
      <c r="A28" s="301" t="s">
        <v>276</v>
      </c>
      <c r="B28" s="301"/>
      <c r="C28" s="301"/>
      <c r="D28" s="301"/>
      <c r="E28" s="301"/>
      <c r="F28" s="301"/>
      <c r="G28" s="301"/>
      <c r="H28" s="301"/>
      <c r="I28" s="301"/>
      <c r="J28" s="301"/>
    </row>
    <row r="29" spans="1:10" x14ac:dyDescent="0.25">
      <c r="A29" s="301" t="str">
        <f>CONCATENATE(General!C12,General!C13)</f>
        <v>SEFA_NERTcalculations_(Jul 2023 - Dec 2023).xlsx</v>
      </c>
      <c r="B29" s="301"/>
      <c r="C29" s="301"/>
      <c r="D29" s="301"/>
      <c r="E29" s="301"/>
      <c r="F29" s="301"/>
      <c r="G29" s="301"/>
      <c r="H29" s="301"/>
      <c r="I29" s="301"/>
      <c r="J29" s="301"/>
    </row>
    <row r="31" spans="1:10" x14ac:dyDescent="0.25">
      <c r="A31" s="10"/>
      <c r="B31" s="10"/>
      <c r="C31" s="10"/>
      <c r="D31" s="10"/>
      <c r="E31" s="10"/>
      <c r="F31" s="10"/>
      <c r="G31" s="10"/>
      <c r="H31" s="10"/>
      <c r="I31" s="10"/>
      <c r="J31" s="10"/>
    </row>
    <row r="32" spans="1:10" x14ac:dyDescent="0.25">
      <c r="A32" s="10"/>
      <c r="B32" s="10"/>
      <c r="C32" s="10"/>
      <c r="D32" s="10"/>
      <c r="E32" s="10"/>
      <c r="F32" s="10"/>
      <c r="G32" s="10"/>
      <c r="H32" s="10"/>
      <c r="I32" s="10"/>
      <c r="J32" s="10"/>
    </row>
    <row r="33" spans="1:10" x14ac:dyDescent="0.25">
      <c r="A33" s="10"/>
      <c r="B33" s="10"/>
      <c r="C33" s="10"/>
      <c r="D33" s="10"/>
      <c r="E33" s="10"/>
      <c r="F33" s="10"/>
      <c r="G33" s="10"/>
      <c r="H33" s="10"/>
      <c r="I33" s="10"/>
      <c r="J33" s="10"/>
    </row>
    <row r="34" spans="1:10" x14ac:dyDescent="0.25">
      <c r="A34" s="10"/>
      <c r="B34" s="10"/>
      <c r="C34" s="10"/>
      <c r="D34" s="10"/>
      <c r="E34" s="10"/>
      <c r="F34" s="10"/>
      <c r="G34" s="10"/>
      <c r="H34" s="10"/>
      <c r="I34" s="10"/>
      <c r="J34" s="10"/>
    </row>
    <row r="35" spans="1:10" x14ac:dyDescent="0.25">
      <c r="A35" s="10"/>
      <c r="B35" s="10"/>
      <c r="C35" s="10"/>
      <c r="D35" s="10"/>
      <c r="E35" s="10"/>
      <c r="F35" s="10"/>
      <c r="G35" s="10"/>
      <c r="H35" s="10"/>
      <c r="I35" s="10"/>
      <c r="J35" s="10"/>
    </row>
    <row r="36" spans="1:10" x14ac:dyDescent="0.25">
      <c r="A36" s="10"/>
      <c r="B36" s="10"/>
      <c r="C36" s="10"/>
      <c r="D36" s="10"/>
      <c r="E36" s="10"/>
      <c r="F36" s="10"/>
      <c r="G36" s="10"/>
      <c r="H36" s="10"/>
      <c r="I36" s="10"/>
      <c r="J36" s="10"/>
    </row>
    <row r="37" spans="1:10" x14ac:dyDescent="0.25">
      <c r="A37" s="10"/>
      <c r="B37" s="10"/>
      <c r="C37" s="10"/>
      <c r="D37" s="10"/>
      <c r="E37" s="10"/>
      <c r="F37" s="10"/>
      <c r="G37" s="10"/>
      <c r="H37" s="10"/>
      <c r="I37" s="10"/>
      <c r="J37" s="10"/>
    </row>
    <row r="38" spans="1:10" x14ac:dyDescent="0.25">
      <c r="A38" s="10"/>
      <c r="B38" s="10"/>
      <c r="C38" s="10"/>
      <c r="D38" s="10"/>
      <c r="E38" s="10"/>
      <c r="F38" s="10"/>
      <c r="G38" s="10"/>
      <c r="H38" s="10"/>
      <c r="I38" s="10"/>
      <c r="J38" s="10"/>
    </row>
    <row r="39" spans="1:10" x14ac:dyDescent="0.25">
      <c r="A39" s="10"/>
      <c r="B39" s="10"/>
      <c r="C39" s="10"/>
      <c r="D39" s="10"/>
      <c r="E39" s="10"/>
      <c r="F39" s="10"/>
      <c r="G39" s="10"/>
      <c r="H39" s="10"/>
      <c r="I39" s="10"/>
      <c r="J39" s="10"/>
    </row>
    <row r="40" spans="1:10" x14ac:dyDescent="0.25">
      <c r="A40" s="10"/>
      <c r="B40" s="10"/>
      <c r="C40" s="10"/>
      <c r="D40" s="10"/>
      <c r="E40" s="10"/>
      <c r="F40" s="10"/>
      <c r="G40" s="10"/>
      <c r="H40" s="10"/>
      <c r="I40" s="10"/>
      <c r="J40" s="10"/>
    </row>
    <row r="41" spans="1:10" x14ac:dyDescent="0.25">
      <c r="A41" s="10"/>
      <c r="B41" s="10"/>
      <c r="C41" s="10"/>
      <c r="D41" s="10"/>
      <c r="E41" s="10"/>
      <c r="F41" s="10"/>
      <c r="G41" s="10"/>
      <c r="H41" s="10"/>
      <c r="I41" s="10"/>
      <c r="J41" s="10"/>
    </row>
    <row r="42" spans="1:10" x14ac:dyDescent="0.25">
      <c r="A42" s="10"/>
      <c r="B42" s="10"/>
      <c r="C42" s="10"/>
      <c r="D42" s="10"/>
      <c r="E42" s="10"/>
      <c r="F42" s="10"/>
      <c r="G42" s="10"/>
      <c r="H42" s="10"/>
      <c r="I42" s="10"/>
      <c r="J42" s="10"/>
    </row>
    <row r="43" spans="1:10" x14ac:dyDescent="0.25">
      <c r="A43" s="10"/>
      <c r="B43" s="10"/>
      <c r="C43" s="10"/>
      <c r="D43" s="10"/>
      <c r="E43" s="10"/>
      <c r="F43" s="10"/>
      <c r="G43" s="10"/>
      <c r="H43" s="10"/>
      <c r="I43" s="10"/>
      <c r="J43" s="10"/>
    </row>
    <row r="44" spans="1:10" x14ac:dyDescent="0.25">
      <c r="A44" s="10"/>
      <c r="B44" s="10"/>
      <c r="C44" s="10"/>
      <c r="D44" s="10"/>
      <c r="E44" s="10"/>
      <c r="F44" s="10"/>
      <c r="G44" s="10"/>
      <c r="H44" s="10"/>
      <c r="I44" s="10"/>
      <c r="J44" s="10"/>
    </row>
    <row r="45" spans="1:10" x14ac:dyDescent="0.25">
      <c r="A45" s="10"/>
      <c r="B45" s="10"/>
      <c r="C45" s="10"/>
      <c r="D45" s="10"/>
      <c r="E45" s="10"/>
      <c r="F45" s="10"/>
      <c r="G45" s="10"/>
      <c r="H45" s="10"/>
      <c r="I45" s="10"/>
      <c r="J45" s="10"/>
    </row>
    <row r="46" spans="1:10" x14ac:dyDescent="0.25">
      <c r="A46" s="10"/>
      <c r="B46" s="10"/>
      <c r="C46" s="10"/>
      <c r="D46" s="10"/>
      <c r="E46" s="10"/>
      <c r="F46" s="10"/>
      <c r="G46" s="10"/>
      <c r="H46" s="10"/>
      <c r="I46" s="10"/>
      <c r="J46" s="10"/>
    </row>
  </sheetData>
  <sheetProtection password="EF11" sheet="1" objects="1" scenarios="1" formatCells="0" formatColumns="0" formatRows="0"/>
  <mergeCells count="11">
    <mergeCell ref="C22:E22"/>
    <mergeCell ref="A4:J4"/>
    <mergeCell ref="A6:A7"/>
    <mergeCell ref="C19:E19"/>
    <mergeCell ref="C20:E20"/>
    <mergeCell ref="C21:E21"/>
    <mergeCell ref="A28:J28"/>
    <mergeCell ref="A29:J29"/>
    <mergeCell ref="C23:E23"/>
    <mergeCell ref="C24:E24"/>
    <mergeCell ref="C25:E25"/>
  </mergeCells>
  <pageMargins left="0.7" right="0.7" top="0.75" bottom="0.75" header="0.3" footer="0.3"/>
  <pageSetup scale="70" orientation="landscape" r:id="rId1"/>
  <headerFooter>
    <oddFooter>&amp;C_x000D_&amp;1#&amp;"Verdana"&amp;7&amp;K000000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tabColor theme="4" tint="0.59999389629810485"/>
    <pageSetUpPr fitToPage="1"/>
  </sheetPr>
  <dimension ref="A1:J46"/>
  <sheetViews>
    <sheetView view="pageLayout" zoomScaleNormal="100" workbookViewId="0">
      <selection activeCell="D12" sqref="D12"/>
    </sheetView>
  </sheetViews>
  <sheetFormatPr defaultRowHeight="15" x14ac:dyDescent="0.25"/>
  <cols>
    <col min="1" max="1" width="33.7109375" customWidth="1"/>
    <col min="2" max="7" width="16.28515625" customWidth="1"/>
    <col min="8" max="8" width="17.7109375" customWidth="1"/>
    <col min="9" max="10" width="11.7109375" customWidth="1"/>
  </cols>
  <sheetData>
    <row r="1" spans="1:10" x14ac:dyDescent="0.25">
      <c r="I1" s="1" t="str">
        <f>General!$A$3</f>
        <v>Greener Cleanups: EPA Spreadsheets for Environmental Footprint Analysis - August 2014</v>
      </c>
    </row>
    <row r="2" spans="1:10" x14ac:dyDescent="0.25">
      <c r="I2" s="1" t="str">
        <f>CONCATENATE(General!$C6," - ", General!$C7)</f>
        <v>Nevada Environmental Response Trust (NERT) - Groundwater Monitoring and Treatment (July 2023 - December 2023)</v>
      </c>
    </row>
    <row r="4" spans="1:10" ht="18.75" x14ac:dyDescent="0.3">
      <c r="A4" s="242" t="str">
        <f>CONCATENATE(General!$C$22," - Energy &amp; Air Compiled Results")</f>
        <v>Not Used - Energy &amp; Air Compiled Results</v>
      </c>
      <c r="B4" s="242"/>
      <c r="C4" s="242"/>
      <c r="D4" s="242"/>
      <c r="E4" s="242"/>
      <c r="F4" s="242"/>
      <c r="G4" s="242"/>
      <c r="H4" s="242"/>
      <c r="I4" s="242"/>
      <c r="J4" s="242"/>
    </row>
    <row r="5" spans="1:10" x14ac:dyDescent="0.25">
      <c r="A5" s="59">
        <v>5</v>
      </c>
    </row>
    <row r="6" spans="1:10" ht="15" customHeight="1" x14ac:dyDescent="0.25">
      <c r="A6" s="308" t="s">
        <v>253</v>
      </c>
      <c r="B6" s="60" t="s">
        <v>254</v>
      </c>
      <c r="C6" s="60" t="s">
        <v>255</v>
      </c>
      <c r="D6" s="60" t="s">
        <v>256</v>
      </c>
      <c r="E6" s="60" t="s">
        <v>257</v>
      </c>
      <c r="F6" s="60" t="s">
        <v>258</v>
      </c>
      <c r="G6" s="60" t="s">
        <v>259</v>
      </c>
      <c r="H6" s="60" t="s">
        <v>260</v>
      </c>
    </row>
    <row r="7" spans="1:10" ht="15" customHeight="1" x14ac:dyDescent="0.25">
      <c r="A7" s="308"/>
      <c r="B7" s="60" t="s">
        <v>261</v>
      </c>
      <c r="C7" s="60" t="s">
        <v>262</v>
      </c>
      <c r="D7" s="60" t="s">
        <v>263</v>
      </c>
      <c r="E7" s="60" t="s">
        <v>263</v>
      </c>
      <c r="F7" s="60" t="s">
        <v>263</v>
      </c>
      <c r="G7" s="60" t="s">
        <v>252</v>
      </c>
      <c r="H7" s="60" t="s">
        <v>263</v>
      </c>
    </row>
    <row r="8" spans="1:10" ht="15" customHeight="1" x14ac:dyDescent="0.25">
      <c r="A8" s="61"/>
      <c r="B8" s="34"/>
      <c r="C8" s="34"/>
      <c r="D8" s="34"/>
      <c r="E8" s="34"/>
      <c r="F8" s="34"/>
      <c r="G8" s="34"/>
      <c r="H8" s="34"/>
    </row>
    <row r="9" spans="1:10" ht="15" customHeight="1" x14ac:dyDescent="0.25">
      <c r="A9" s="62" t="s">
        <v>264</v>
      </c>
      <c r="B9" s="24">
        <f ca="1">INDIRECT(CONCATENATE("'",General!$C$12,"[",General!$C$13,"]Component ",$A$5,"'!",ADDRESS(41,5,4)))</f>
        <v>0</v>
      </c>
      <c r="C9" s="24">
        <f ca="1">INDIRECT(CONCATENATE("'",General!$C$12,"[",General!$C$13,"]Component ",$A$5,"'!",ADDRESS(41,7,4)))</f>
        <v>0</v>
      </c>
      <c r="D9" s="24">
        <f ca="1">INDIRECT(CONCATENATE("'",General!$C$12,"[",General!$C$13,"]Component ",$A$5,"'!",ADDRESS(41,9,4)))</f>
        <v>0</v>
      </c>
      <c r="E9" s="24">
        <f ca="1">INDIRECT(CONCATENATE("'",General!$C$12,"[",General!$C$13,"]Component ",$A$5,"'!",ADDRESS(41,11,4)))</f>
        <v>0</v>
      </c>
      <c r="F9" s="24">
        <f ca="1">INDIRECT(CONCATENATE("'",General!$C$12,"[",General!$C$13,"]Component ",$A$5,"'!",ADDRESS(41,13,4)))</f>
        <v>0</v>
      </c>
      <c r="G9" s="63">
        <f ca="1">SUM(D9:F9)</f>
        <v>0</v>
      </c>
      <c r="H9" s="25">
        <f ca="1">INDIRECT(CONCATENATE("'",General!$C$12,"[",General!$C$13,"]Component ",$A$5,"'!",ADDRESS(41,15,4)))</f>
        <v>0</v>
      </c>
    </row>
    <row r="10" spans="1:10" ht="15" customHeight="1" x14ac:dyDescent="0.25">
      <c r="A10" s="62" t="s">
        <v>265</v>
      </c>
      <c r="B10" s="24">
        <f ca="1">INDIRECT(CONCATENATE("'",General!$C$12,"[",General!$C$13,"]Component ",$A$5,"'!",ADDRESS(51,5,4)))</f>
        <v>0</v>
      </c>
      <c r="C10" s="24">
        <f ca="1">INDIRECT(CONCATENATE("'",General!$C$12,"[",General!$C$13,"]Component ",$A$5,"'!",ADDRESS(51,7,4)))</f>
        <v>0</v>
      </c>
      <c r="D10" s="24">
        <f ca="1">INDIRECT(CONCATENATE("'",General!$C$12,"[",General!$C$13,"]Component ",$A$5,"'!",ADDRESS(51,9,4)))</f>
        <v>0</v>
      </c>
      <c r="E10" s="24">
        <f ca="1">INDIRECT(CONCATENATE("'",General!$C$12,"[",General!$C$13,"]Component ",$A$5,"'!",ADDRESS(51,11,4)))</f>
        <v>0</v>
      </c>
      <c r="F10" s="24">
        <f ca="1">INDIRECT(CONCATENATE("'",General!$C$12,"[",General!$C$13,"]Component ",$A$5,"'!",ADDRESS(51,13,4)))</f>
        <v>0</v>
      </c>
      <c r="G10" s="24">
        <f ca="1">SUM(D10:F10)</f>
        <v>0</v>
      </c>
      <c r="H10" s="24">
        <f ca="1">INDIRECT(CONCATENATE("'",General!$C$12,"[",General!$C$13,"]Component ",$A$5,"'!",ADDRESS(51,15,4)))</f>
        <v>0</v>
      </c>
    </row>
    <row r="11" spans="1:10" ht="15" customHeight="1" x14ac:dyDescent="0.25">
      <c r="A11" s="62" t="s">
        <v>266</v>
      </c>
      <c r="B11" s="24">
        <f ca="1">INDIRECT(CONCATENATE("'",General!$C$12,"[",General!$C$13,"]Component ",$A$5,"'!",ADDRESS(85,5,4)))</f>
        <v>0</v>
      </c>
      <c r="C11" s="24">
        <f ca="1">INDIRECT(CONCATENATE("'",General!$C$12,"[",General!$C$13,"]Component ",$A$5,"'!",ADDRESS(85,7,4)))</f>
        <v>0</v>
      </c>
      <c r="D11" s="24">
        <f ca="1">INDIRECT(CONCATENATE("'",General!$C$12,"[",General!$C$13,"]Component ",$A$5,"'!",ADDRESS(85,9,4)))</f>
        <v>0</v>
      </c>
      <c r="E11" s="24">
        <f ca="1">INDIRECT(CONCATENATE("'",General!$C$12,"[",General!$C$13,"]Component ",$A$5,"'!",ADDRESS(85,11,4)))</f>
        <v>0</v>
      </c>
      <c r="F11" s="24">
        <f ca="1">INDIRECT(CONCATENATE("'",General!$C$12,"[",General!$C$13,"]Component ",$A$5,"'!",ADDRESS(85,13,4)))</f>
        <v>0</v>
      </c>
      <c r="G11" s="24">
        <f ca="1">SUM(D11:F11)</f>
        <v>0</v>
      </c>
      <c r="H11" s="24">
        <f ca="1">INDIRECT(CONCATENATE("'",General!$C$12,"[",General!$C$13,"]Component ",$A$5,"'!",ADDRESS(85,15,4)))</f>
        <v>0</v>
      </c>
    </row>
    <row r="12" spans="1:10" ht="15" customHeight="1" x14ac:dyDescent="0.25">
      <c r="A12" s="62" t="s">
        <v>267</v>
      </c>
      <c r="B12" s="24">
        <f ca="1">INDIRECT(CONCATENATE("'",General!$C$12,"[",General!$C$13,"]Component ",$A$5,"'!",ADDRESS(219,5,4)))</f>
        <v>0</v>
      </c>
      <c r="C12" s="24">
        <f ca="1">INDIRECT(CONCATENATE("'",General!$C$12,"[",General!$C$13,"]Component ",$A$5,"'!",ADDRESS(219,7,4)))</f>
        <v>0</v>
      </c>
      <c r="D12" s="24">
        <f ca="1">INDIRECT(CONCATENATE("'",General!$C$12,"[",General!$C$13,"]Component ",$A$5,"'!",ADDRESS(219,9,4)))</f>
        <v>0</v>
      </c>
      <c r="E12" s="24">
        <f ca="1">INDIRECT(CONCATENATE("'",General!$C$12,"[",General!$C$13,"]Component ",$A$5,"'!",ADDRESS(219,11,4)))</f>
        <v>0</v>
      </c>
      <c r="F12" s="24">
        <f ca="1">INDIRECT(CONCATENATE("'",General!$C$12,"[",General!$C$13,"]Component ",$A$5,"'!",ADDRESS(219,13,4)))</f>
        <v>0</v>
      </c>
      <c r="G12" s="24">
        <f ca="1">SUM(D12:F12)</f>
        <v>0</v>
      </c>
      <c r="H12" s="24">
        <f ca="1">INDIRECT(CONCATENATE("'",General!$C$12,"[",General!$C$13,"]Component ",$A$5,"'!",ADDRESS(219,15,4)))</f>
        <v>0</v>
      </c>
    </row>
    <row r="13" spans="1:10" ht="15" customHeight="1" x14ac:dyDescent="0.25">
      <c r="A13" s="62" t="s">
        <v>268</v>
      </c>
      <c r="B13" s="25">
        <f ca="1">SUM(B9:B12)</f>
        <v>0</v>
      </c>
      <c r="C13" s="25">
        <f t="shared" ref="C13:H13" ca="1" si="0">SUM(C9:C12)</f>
        <v>0</v>
      </c>
      <c r="D13" s="64">
        <f t="shared" ca="1" si="0"/>
        <v>0</v>
      </c>
      <c r="E13" s="64">
        <f t="shared" ca="1" si="0"/>
        <v>0</v>
      </c>
      <c r="F13" s="64">
        <f t="shared" ca="1" si="0"/>
        <v>0</v>
      </c>
      <c r="G13" s="64">
        <f t="shared" ca="1" si="0"/>
        <v>0</v>
      </c>
      <c r="H13" s="25">
        <f t="shared" ca="1" si="0"/>
        <v>0</v>
      </c>
    </row>
    <row r="14" spans="1:10" ht="15.75" x14ac:dyDescent="0.25">
      <c r="A14" s="65"/>
    </row>
    <row r="15" spans="1:10" x14ac:dyDescent="0.25">
      <c r="A15" s="66" t="s">
        <v>269</v>
      </c>
    </row>
    <row r="16" spans="1:10" x14ac:dyDescent="0.25">
      <c r="A16" s="66"/>
    </row>
    <row r="19" spans="1:10" x14ac:dyDescent="0.25">
      <c r="C19" s="309" t="s">
        <v>270</v>
      </c>
      <c r="D19" s="310"/>
      <c r="E19" s="311"/>
      <c r="F19" s="22" t="s">
        <v>201</v>
      </c>
      <c r="G19" s="22" t="s">
        <v>271</v>
      </c>
    </row>
    <row r="20" spans="1:10" x14ac:dyDescent="0.25">
      <c r="C20" s="302" t="s">
        <v>272</v>
      </c>
      <c r="D20" s="303"/>
      <c r="E20" s="304"/>
      <c r="F20" s="23" t="s">
        <v>151</v>
      </c>
      <c r="G20" s="86">
        <f ca="1">INDIRECT(CONCATENATE("'",General!$C$12,"[",General!$C$13,"]Component ",$A$5,"'!",ADDRESS(16,5,4)))-INDIRECT(CONCATENATE("'",General!$C$12,"[",General!$C$13,"]Component ",$A$5,"'!",ADDRESS(13,5,4)))</f>
        <v>0</v>
      </c>
    </row>
    <row r="21" spans="1:10" x14ac:dyDescent="0.25">
      <c r="C21" s="302" t="s">
        <v>273</v>
      </c>
      <c r="D21" s="303"/>
      <c r="E21" s="304"/>
      <c r="F21" s="23" t="s">
        <v>151</v>
      </c>
      <c r="G21" s="86">
        <f ca="1">INDIRECT(CONCATENATE("'",General!$C$12,"[",General!$C$13,"]Component ",$A$5,"'!",ADDRESS(13,5,4)))</f>
        <v>0</v>
      </c>
    </row>
    <row r="22" spans="1:10" x14ac:dyDescent="0.25">
      <c r="C22" s="302" t="s">
        <v>274</v>
      </c>
      <c r="D22" s="303"/>
      <c r="E22" s="304"/>
      <c r="F22" s="23" t="s">
        <v>151</v>
      </c>
      <c r="G22" s="86">
        <f ca="1">INDIRECT(CONCATENATE("'",General!$C$12,"[",General!$C$13,"]Component ",$A$5,"'!",ADDRESS(83,5,4)))</f>
        <v>0</v>
      </c>
    </row>
    <row r="23" spans="1:10" ht="42" customHeight="1" x14ac:dyDescent="0.25">
      <c r="C23" s="305" t="s">
        <v>155</v>
      </c>
      <c r="D23" s="306"/>
      <c r="E23" s="307"/>
      <c r="F23" s="68" t="s">
        <v>151</v>
      </c>
      <c r="G23" s="69">
        <f ca="1">SUM(G20:G22)</f>
        <v>0</v>
      </c>
      <c r="H23" s="70" t="s">
        <v>275</v>
      </c>
    </row>
    <row r="24" spans="1:10" x14ac:dyDescent="0.25">
      <c r="A24" s="21"/>
      <c r="B24" s="21"/>
      <c r="C24" s="302" t="s">
        <v>157</v>
      </c>
      <c r="D24" s="303"/>
      <c r="E24" s="304"/>
      <c r="F24" s="23" t="s">
        <v>158</v>
      </c>
      <c r="G24" s="87">
        <f ca="1">INDIRECT(CONCATENATE("'",General!$C$12,"[",General!$C$13,"]Component ",$A$5,"'!",ADDRESS(53,3,4)))</f>
        <v>0</v>
      </c>
    </row>
    <row r="25" spans="1:10" x14ac:dyDescent="0.25">
      <c r="A25" s="21"/>
      <c r="B25" s="21"/>
      <c r="C25" s="302" t="s">
        <v>160</v>
      </c>
      <c r="D25" s="303"/>
      <c r="E25" s="304"/>
      <c r="F25" s="23" t="s">
        <v>158</v>
      </c>
      <c r="G25" s="87">
        <f ca="1">INDIRECT(CONCATENATE("'",General!$C$12,"[",General!$C$13,"]Component ",$A$5,"'!",ADDRESS(54,3,4)))</f>
        <v>0</v>
      </c>
    </row>
    <row r="26" spans="1:10" x14ac:dyDescent="0.25">
      <c r="A26" s="21"/>
      <c r="B26" s="21"/>
      <c r="C26" s="21"/>
      <c r="D26" s="21"/>
      <c r="E26" s="21"/>
      <c r="F26" s="21"/>
    </row>
    <row r="28" spans="1:10" x14ac:dyDescent="0.25">
      <c r="A28" s="301" t="s">
        <v>276</v>
      </c>
      <c r="B28" s="301"/>
      <c r="C28" s="301"/>
      <c r="D28" s="301"/>
      <c r="E28" s="301"/>
      <c r="F28" s="301"/>
      <c r="G28" s="301"/>
      <c r="H28" s="301"/>
      <c r="I28" s="301"/>
      <c r="J28" s="301"/>
    </row>
    <row r="29" spans="1:10" x14ac:dyDescent="0.25">
      <c r="A29" s="301" t="str">
        <f>CONCATENATE(General!C12,General!C13)</f>
        <v>SEFA_NERTcalculations_(Jul 2023 - Dec 2023).xlsx</v>
      </c>
      <c r="B29" s="301"/>
      <c r="C29" s="301"/>
      <c r="D29" s="301"/>
      <c r="E29" s="301"/>
      <c r="F29" s="301"/>
      <c r="G29" s="301"/>
      <c r="H29" s="301"/>
      <c r="I29" s="301"/>
      <c r="J29" s="301"/>
    </row>
    <row r="30" spans="1:10" x14ac:dyDescent="0.25">
      <c r="A30" s="10"/>
      <c r="B30" s="10"/>
      <c r="C30" s="10"/>
      <c r="D30" s="10"/>
      <c r="E30" s="10"/>
      <c r="F30" s="10"/>
      <c r="G30" s="10"/>
      <c r="H30" s="10"/>
      <c r="I30" s="10"/>
      <c r="J30" s="10"/>
    </row>
    <row r="31" spans="1:10" x14ac:dyDescent="0.25">
      <c r="A31" s="10"/>
      <c r="B31" s="10"/>
      <c r="C31" s="10"/>
      <c r="D31" s="10"/>
      <c r="E31" s="10"/>
      <c r="F31" s="10"/>
      <c r="G31" s="10"/>
      <c r="H31" s="10"/>
      <c r="I31" s="10"/>
      <c r="J31" s="10"/>
    </row>
    <row r="32" spans="1:10" x14ac:dyDescent="0.25">
      <c r="A32" s="10"/>
      <c r="B32" s="10"/>
      <c r="C32" s="10"/>
      <c r="D32" s="10"/>
      <c r="E32" s="10"/>
      <c r="F32" s="10"/>
      <c r="G32" s="10"/>
      <c r="H32" s="10"/>
      <c r="I32" s="10"/>
      <c r="J32" s="10"/>
    </row>
    <row r="33" spans="1:10" x14ac:dyDescent="0.25">
      <c r="A33" s="10"/>
      <c r="B33" s="10"/>
      <c r="C33" s="10"/>
      <c r="D33" s="10"/>
      <c r="E33" s="10"/>
      <c r="F33" s="10"/>
      <c r="G33" s="10"/>
      <c r="H33" s="10"/>
      <c r="I33" s="10"/>
      <c r="J33" s="10"/>
    </row>
    <row r="34" spans="1:10" x14ac:dyDescent="0.25">
      <c r="A34" s="10"/>
      <c r="B34" s="10"/>
      <c r="C34" s="10"/>
      <c r="D34" s="10"/>
      <c r="E34" s="10"/>
      <c r="F34" s="10"/>
      <c r="G34" s="10"/>
      <c r="H34" s="10"/>
      <c r="I34" s="10"/>
      <c r="J34" s="10"/>
    </row>
    <row r="35" spans="1:10" x14ac:dyDescent="0.25">
      <c r="A35" s="10"/>
      <c r="B35" s="10"/>
      <c r="C35" s="10"/>
      <c r="D35" s="10"/>
      <c r="E35" s="10"/>
      <c r="F35" s="10"/>
      <c r="G35" s="10"/>
      <c r="H35" s="10"/>
      <c r="I35" s="10"/>
      <c r="J35" s="10"/>
    </row>
    <row r="36" spans="1:10" x14ac:dyDescent="0.25">
      <c r="A36" s="10"/>
      <c r="B36" s="10"/>
      <c r="C36" s="10"/>
      <c r="D36" s="10"/>
      <c r="E36" s="10"/>
      <c r="F36" s="10"/>
      <c r="G36" s="10"/>
      <c r="H36" s="10"/>
      <c r="I36" s="10"/>
      <c r="J36" s="10"/>
    </row>
    <row r="37" spans="1:10" x14ac:dyDescent="0.25">
      <c r="A37" s="10"/>
      <c r="B37" s="10"/>
      <c r="C37" s="10"/>
      <c r="D37" s="10"/>
      <c r="E37" s="10"/>
      <c r="F37" s="10"/>
      <c r="G37" s="10"/>
      <c r="H37" s="10"/>
      <c r="I37" s="10"/>
      <c r="J37" s="10"/>
    </row>
    <row r="38" spans="1:10" x14ac:dyDescent="0.25">
      <c r="A38" s="10"/>
      <c r="B38" s="10"/>
      <c r="C38" s="10"/>
      <c r="D38" s="10"/>
      <c r="E38" s="10"/>
      <c r="F38" s="10"/>
      <c r="G38" s="10"/>
      <c r="H38" s="10"/>
      <c r="I38" s="10"/>
      <c r="J38" s="10"/>
    </row>
    <row r="39" spans="1:10" x14ac:dyDescent="0.25">
      <c r="A39" s="10"/>
      <c r="B39" s="10"/>
      <c r="C39" s="10"/>
      <c r="D39" s="10"/>
      <c r="E39" s="10"/>
      <c r="F39" s="10"/>
      <c r="G39" s="10"/>
      <c r="H39" s="10"/>
      <c r="I39" s="10"/>
      <c r="J39" s="10"/>
    </row>
    <row r="40" spans="1:10" x14ac:dyDescent="0.25">
      <c r="A40" s="10"/>
      <c r="B40" s="10"/>
      <c r="C40" s="10"/>
      <c r="D40" s="10"/>
      <c r="E40" s="10"/>
      <c r="F40" s="10"/>
      <c r="G40" s="10"/>
      <c r="H40" s="10"/>
      <c r="I40" s="10"/>
      <c r="J40" s="10"/>
    </row>
    <row r="41" spans="1:10" x14ac:dyDescent="0.25">
      <c r="A41" s="10"/>
      <c r="B41" s="10"/>
      <c r="C41" s="10"/>
      <c r="D41" s="10"/>
      <c r="E41" s="10"/>
      <c r="F41" s="10"/>
      <c r="G41" s="10"/>
      <c r="H41" s="10"/>
      <c r="I41" s="10"/>
      <c r="J41" s="10"/>
    </row>
    <row r="42" spans="1:10" x14ac:dyDescent="0.25">
      <c r="A42" s="10"/>
      <c r="B42" s="10"/>
      <c r="C42" s="10"/>
      <c r="D42" s="10"/>
      <c r="E42" s="10"/>
      <c r="F42" s="10"/>
      <c r="G42" s="10"/>
      <c r="H42" s="10"/>
      <c r="I42" s="10"/>
      <c r="J42" s="10"/>
    </row>
    <row r="43" spans="1:10" x14ac:dyDescent="0.25">
      <c r="A43" s="10"/>
      <c r="B43" s="10"/>
      <c r="C43" s="10"/>
      <c r="D43" s="10"/>
      <c r="E43" s="10"/>
      <c r="F43" s="10"/>
      <c r="G43" s="10"/>
      <c r="H43" s="10"/>
      <c r="I43" s="10"/>
      <c r="J43" s="10"/>
    </row>
    <row r="44" spans="1:10" x14ac:dyDescent="0.25">
      <c r="A44" s="10"/>
      <c r="B44" s="10"/>
      <c r="C44" s="10"/>
      <c r="D44" s="10"/>
      <c r="E44" s="10"/>
      <c r="F44" s="10"/>
      <c r="G44" s="10"/>
      <c r="H44" s="10"/>
      <c r="I44" s="10"/>
      <c r="J44" s="10"/>
    </row>
    <row r="45" spans="1:10" x14ac:dyDescent="0.25">
      <c r="A45" s="10"/>
      <c r="B45" s="10"/>
      <c r="C45" s="10"/>
      <c r="D45" s="10"/>
      <c r="E45" s="10"/>
      <c r="F45" s="10"/>
      <c r="G45" s="10"/>
      <c r="H45" s="10"/>
      <c r="I45" s="10"/>
      <c r="J45" s="10"/>
    </row>
    <row r="46" spans="1:10" x14ac:dyDescent="0.25">
      <c r="A46" s="10"/>
      <c r="B46" s="10"/>
      <c r="C46" s="10"/>
      <c r="D46" s="10"/>
      <c r="E46" s="10"/>
      <c r="F46" s="10"/>
      <c r="G46" s="10"/>
      <c r="H46" s="10"/>
      <c r="I46" s="10"/>
      <c r="J46" s="10"/>
    </row>
  </sheetData>
  <sheetProtection password="EF11" sheet="1" objects="1" scenarios="1" formatCells="0" formatColumns="0" formatRows="0"/>
  <mergeCells count="11">
    <mergeCell ref="C22:E22"/>
    <mergeCell ref="A4:J4"/>
    <mergeCell ref="A6:A7"/>
    <mergeCell ref="C19:E19"/>
    <mergeCell ref="C20:E20"/>
    <mergeCell ref="C21:E21"/>
    <mergeCell ref="A29:J29"/>
    <mergeCell ref="A28:J28"/>
    <mergeCell ref="C23:E23"/>
    <mergeCell ref="C24:E24"/>
    <mergeCell ref="C25:E25"/>
  </mergeCells>
  <pageMargins left="0.7" right="0.7" top="0.75" bottom="0.75" header="0.3" footer="0.3"/>
  <pageSetup scale="70" orientation="landscape" r:id="rId1"/>
  <headerFooter>
    <oddFooter>&amp;C_x000D_&amp;1#&amp;"Verdana"&amp;7&amp;K000000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theme="4" tint="0.59999389629810485"/>
    <pageSetUpPr fitToPage="1"/>
  </sheetPr>
  <dimension ref="A1:J46"/>
  <sheetViews>
    <sheetView view="pageLayout" zoomScaleNormal="100" workbookViewId="0">
      <selection activeCell="A4" sqref="A4:J4"/>
    </sheetView>
  </sheetViews>
  <sheetFormatPr defaultRowHeight="15" x14ac:dyDescent="0.25"/>
  <cols>
    <col min="1" max="1" width="33.7109375" customWidth="1"/>
    <col min="2" max="7" width="16.28515625" customWidth="1"/>
    <col min="8" max="8" width="17.7109375" customWidth="1"/>
    <col min="9" max="10" width="11.7109375" customWidth="1"/>
  </cols>
  <sheetData>
    <row r="1" spans="1:10" x14ac:dyDescent="0.25">
      <c r="I1" s="1" t="str">
        <f>General!$A$3</f>
        <v>Greener Cleanups: EPA Spreadsheets for Environmental Footprint Analysis - August 2014</v>
      </c>
    </row>
    <row r="2" spans="1:10" x14ac:dyDescent="0.25">
      <c r="I2" s="1" t="str">
        <f>CONCATENATE(General!$C6," - ", General!$C7)</f>
        <v>Nevada Environmental Response Trust (NERT) - Groundwater Monitoring and Treatment (July 2023 - December 2023)</v>
      </c>
    </row>
    <row r="4" spans="1:10" ht="18.75" x14ac:dyDescent="0.3">
      <c r="A4" s="242" t="str">
        <f>CONCATENATE(General!$C$23," - Energy &amp; Air Compiled Results")</f>
        <v>Not Used - Energy &amp; Air Compiled Results</v>
      </c>
      <c r="B4" s="242"/>
      <c r="C4" s="242"/>
      <c r="D4" s="242"/>
      <c r="E4" s="242"/>
      <c r="F4" s="242"/>
      <c r="G4" s="242"/>
      <c r="H4" s="242"/>
      <c r="I4" s="242"/>
      <c r="J4" s="242"/>
    </row>
    <row r="5" spans="1:10" x14ac:dyDescent="0.25">
      <c r="A5" s="59">
        <v>6</v>
      </c>
    </row>
    <row r="6" spans="1:10" ht="15" customHeight="1" x14ac:dyDescent="0.25">
      <c r="A6" s="308" t="s">
        <v>253</v>
      </c>
      <c r="B6" s="60" t="s">
        <v>254</v>
      </c>
      <c r="C6" s="60" t="s">
        <v>255</v>
      </c>
      <c r="D6" s="60" t="s">
        <v>256</v>
      </c>
      <c r="E6" s="60" t="s">
        <v>257</v>
      </c>
      <c r="F6" s="60" t="s">
        <v>258</v>
      </c>
      <c r="G6" s="60" t="s">
        <v>259</v>
      </c>
      <c r="H6" s="60" t="s">
        <v>260</v>
      </c>
    </row>
    <row r="7" spans="1:10" ht="15" customHeight="1" x14ac:dyDescent="0.25">
      <c r="A7" s="308"/>
      <c r="B7" s="60" t="s">
        <v>261</v>
      </c>
      <c r="C7" s="60" t="s">
        <v>262</v>
      </c>
      <c r="D7" s="60" t="s">
        <v>263</v>
      </c>
      <c r="E7" s="60" t="s">
        <v>263</v>
      </c>
      <c r="F7" s="60" t="s">
        <v>263</v>
      </c>
      <c r="G7" s="60" t="s">
        <v>252</v>
      </c>
      <c r="H7" s="60" t="s">
        <v>263</v>
      </c>
    </row>
    <row r="8" spans="1:10" ht="15" customHeight="1" x14ac:dyDescent="0.25">
      <c r="A8" s="61"/>
      <c r="B8" s="34"/>
      <c r="C8" s="34"/>
      <c r="D8" s="34"/>
      <c r="E8" s="34"/>
      <c r="F8" s="34"/>
      <c r="G8" s="34"/>
      <c r="H8" s="34"/>
    </row>
    <row r="9" spans="1:10" ht="15" customHeight="1" x14ac:dyDescent="0.25">
      <c r="A9" s="62" t="s">
        <v>264</v>
      </c>
      <c r="B9" s="24">
        <f ca="1">INDIRECT(CONCATENATE("'",General!$C$12,"[",General!$C$13,"]Component ",$A$5,"'!",ADDRESS(41,5,4)))</f>
        <v>0</v>
      </c>
      <c r="C9" s="24">
        <f ca="1">INDIRECT(CONCATENATE("'",General!$C$12,"[",General!$C$13,"]Component ",$A$5,"'!",ADDRESS(41,7,4)))</f>
        <v>0</v>
      </c>
      <c r="D9" s="24">
        <f ca="1">INDIRECT(CONCATENATE("'",General!$C$12,"[",General!$C$13,"]Component ",$A$5,"'!",ADDRESS(41,9,4)))</f>
        <v>0</v>
      </c>
      <c r="E9" s="24">
        <f ca="1">INDIRECT(CONCATENATE("'",General!$C$12,"[",General!$C$13,"]Component ",$A$5,"'!",ADDRESS(41,11,4)))</f>
        <v>0</v>
      </c>
      <c r="F9" s="24">
        <f ca="1">INDIRECT(CONCATENATE("'",General!$C$12,"[",General!$C$13,"]Component ",$A$5,"'!",ADDRESS(41,13,4)))</f>
        <v>0</v>
      </c>
      <c r="G9" s="63">
        <f ca="1">SUM(D9:F9)</f>
        <v>0</v>
      </c>
      <c r="H9" s="25">
        <f ca="1">INDIRECT(CONCATENATE("'",General!$C$12,"[",General!$C$13,"]Component ",$A$5,"'!",ADDRESS(41,15,4)))</f>
        <v>0</v>
      </c>
    </row>
    <row r="10" spans="1:10" ht="15" customHeight="1" x14ac:dyDescent="0.25">
      <c r="A10" s="62" t="s">
        <v>265</v>
      </c>
      <c r="B10" s="24">
        <f ca="1">INDIRECT(CONCATENATE("'",General!$C$12,"[",General!$C$13,"]Component ",$A$5,"'!",ADDRESS(51,5,4)))</f>
        <v>0</v>
      </c>
      <c r="C10" s="24">
        <f ca="1">INDIRECT(CONCATENATE("'",General!$C$12,"[",General!$C$13,"]Component ",$A$5,"'!",ADDRESS(51,7,4)))</f>
        <v>0</v>
      </c>
      <c r="D10" s="24">
        <f ca="1">INDIRECT(CONCATENATE("'",General!$C$12,"[",General!$C$13,"]Component ",$A$5,"'!",ADDRESS(51,9,4)))</f>
        <v>0</v>
      </c>
      <c r="E10" s="24">
        <f ca="1">INDIRECT(CONCATENATE("'",General!$C$12,"[",General!$C$13,"]Component ",$A$5,"'!",ADDRESS(51,11,4)))</f>
        <v>0</v>
      </c>
      <c r="F10" s="24">
        <f ca="1">INDIRECT(CONCATENATE("'",General!$C$12,"[",General!$C$13,"]Component ",$A$5,"'!",ADDRESS(51,13,4)))</f>
        <v>0</v>
      </c>
      <c r="G10" s="24">
        <f ca="1">SUM(D10:F10)</f>
        <v>0</v>
      </c>
      <c r="H10" s="24">
        <f ca="1">INDIRECT(CONCATENATE("'",General!$C$12,"[",General!$C$13,"]Component ",$A$5,"'!",ADDRESS(51,15,4)))</f>
        <v>0</v>
      </c>
    </row>
    <row r="11" spans="1:10" ht="15" customHeight="1" x14ac:dyDescent="0.25">
      <c r="A11" s="62" t="s">
        <v>266</v>
      </c>
      <c r="B11" s="24">
        <f ca="1">INDIRECT(CONCATENATE("'",General!$C$12,"[",General!$C$13,"]Component ",$A$5,"'!",ADDRESS(85,5,4)))</f>
        <v>0</v>
      </c>
      <c r="C11" s="24">
        <f ca="1">INDIRECT(CONCATENATE("'",General!$C$12,"[",General!$C$13,"]Component ",$A$5,"'!",ADDRESS(85,7,4)))</f>
        <v>0</v>
      </c>
      <c r="D11" s="24">
        <f ca="1">INDIRECT(CONCATENATE("'",General!$C$12,"[",General!$C$13,"]Component ",$A$5,"'!",ADDRESS(85,9,4)))</f>
        <v>0</v>
      </c>
      <c r="E11" s="24">
        <f ca="1">INDIRECT(CONCATENATE("'",General!$C$12,"[",General!$C$13,"]Component ",$A$5,"'!",ADDRESS(85,11,4)))</f>
        <v>0</v>
      </c>
      <c r="F11" s="24">
        <f ca="1">INDIRECT(CONCATENATE("'",General!$C$12,"[",General!$C$13,"]Component ",$A$5,"'!",ADDRESS(85,13,4)))</f>
        <v>0</v>
      </c>
      <c r="G11" s="24">
        <f ca="1">SUM(D11:F11)</f>
        <v>0</v>
      </c>
      <c r="H11" s="24">
        <f ca="1">INDIRECT(CONCATENATE("'",General!$C$12,"[",General!$C$13,"]Component ",$A$5,"'!",ADDRESS(85,15,4)))</f>
        <v>0</v>
      </c>
    </row>
    <row r="12" spans="1:10" ht="15" customHeight="1" x14ac:dyDescent="0.25">
      <c r="A12" s="62" t="s">
        <v>267</v>
      </c>
      <c r="B12" s="24">
        <f ca="1">INDIRECT(CONCATENATE("'",General!$C$12,"[",General!$C$13,"]Component ",$A$5,"'!",ADDRESS(219,5,4)))</f>
        <v>0</v>
      </c>
      <c r="C12" s="24">
        <f ca="1">INDIRECT(CONCATENATE("'",General!$C$12,"[",General!$C$13,"]Component ",$A$5,"'!",ADDRESS(219,7,4)))</f>
        <v>0</v>
      </c>
      <c r="D12" s="24">
        <f ca="1">INDIRECT(CONCATENATE("'",General!$C$12,"[",General!$C$13,"]Component ",$A$5,"'!",ADDRESS(219,9,4)))</f>
        <v>0</v>
      </c>
      <c r="E12" s="24">
        <f ca="1">INDIRECT(CONCATENATE("'",General!$C$12,"[",General!$C$13,"]Component ",$A$5,"'!",ADDRESS(219,11,4)))</f>
        <v>0</v>
      </c>
      <c r="F12" s="24">
        <f ca="1">INDIRECT(CONCATENATE("'",General!$C$12,"[",General!$C$13,"]Component ",$A$5,"'!",ADDRESS(219,13,4)))</f>
        <v>0</v>
      </c>
      <c r="G12" s="24">
        <f ca="1">SUM(D12:F12)</f>
        <v>0</v>
      </c>
      <c r="H12" s="24">
        <f ca="1">INDIRECT(CONCATENATE("'",General!$C$12,"[",General!$C$13,"]Component ",$A$5,"'!",ADDRESS(219,15,4)))</f>
        <v>0</v>
      </c>
    </row>
    <row r="13" spans="1:10" ht="15" customHeight="1" x14ac:dyDescent="0.25">
      <c r="A13" s="62" t="s">
        <v>268</v>
      </c>
      <c r="B13" s="25">
        <f ca="1">SUM(B9:B12)</f>
        <v>0</v>
      </c>
      <c r="C13" s="25">
        <f t="shared" ref="C13:H13" ca="1" si="0">SUM(C9:C12)</f>
        <v>0</v>
      </c>
      <c r="D13" s="64">
        <f t="shared" ca="1" si="0"/>
        <v>0</v>
      </c>
      <c r="E13" s="64">
        <f t="shared" ca="1" si="0"/>
        <v>0</v>
      </c>
      <c r="F13" s="64">
        <f t="shared" ca="1" si="0"/>
        <v>0</v>
      </c>
      <c r="G13" s="64">
        <f t="shared" ca="1" si="0"/>
        <v>0</v>
      </c>
      <c r="H13" s="25">
        <f t="shared" ca="1" si="0"/>
        <v>0</v>
      </c>
    </row>
    <row r="14" spans="1:10" ht="15.75" x14ac:dyDescent="0.25">
      <c r="A14" s="65"/>
    </row>
    <row r="15" spans="1:10" x14ac:dyDescent="0.25">
      <c r="A15" s="66" t="s">
        <v>269</v>
      </c>
    </row>
    <row r="16" spans="1:10" x14ac:dyDescent="0.25">
      <c r="A16" s="66"/>
    </row>
    <row r="19" spans="1:10" x14ac:dyDescent="0.25">
      <c r="C19" s="309" t="s">
        <v>270</v>
      </c>
      <c r="D19" s="310"/>
      <c r="E19" s="311"/>
      <c r="F19" s="22" t="s">
        <v>201</v>
      </c>
      <c r="G19" s="22" t="s">
        <v>271</v>
      </c>
    </row>
    <row r="20" spans="1:10" x14ac:dyDescent="0.25">
      <c r="C20" s="302" t="s">
        <v>272</v>
      </c>
      <c r="D20" s="303"/>
      <c r="E20" s="304"/>
      <c r="F20" s="23" t="s">
        <v>151</v>
      </c>
      <c r="G20" s="86">
        <f ca="1">INDIRECT(CONCATENATE("'",General!$C$12,"[",General!$C$13,"]Component ",$A$5,"'!",ADDRESS(16,5,4)))-INDIRECT(CONCATENATE("'",General!$C$12,"[",General!$C$13,"]Component ",$A$5,"'!",ADDRESS(13,5,4)))</f>
        <v>0</v>
      </c>
    </row>
    <row r="21" spans="1:10" x14ac:dyDescent="0.25">
      <c r="C21" s="302" t="s">
        <v>273</v>
      </c>
      <c r="D21" s="303"/>
      <c r="E21" s="304"/>
      <c r="F21" s="23" t="s">
        <v>151</v>
      </c>
      <c r="G21" s="86">
        <f ca="1">INDIRECT(CONCATENATE("'",General!$C$12,"[",General!$C$13,"]Component ",$A$5,"'!",ADDRESS(13,5,4)))</f>
        <v>0</v>
      </c>
    </row>
    <row r="22" spans="1:10" x14ac:dyDescent="0.25">
      <c r="C22" s="302" t="s">
        <v>274</v>
      </c>
      <c r="D22" s="303"/>
      <c r="E22" s="304"/>
      <c r="F22" s="23" t="s">
        <v>151</v>
      </c>
      <c r="G22" s="86">
        <f ca="1">INDIRECT(CONCATENATE("'",General!$C$12,"[",General!$C$13,"]Component ",$A$5,"'!",ADDRESS(83,5,4)))</f>
        <v>0</v>
      </c>
    </row>
    <row r="23" spans="1:10" ht="42" customHeight="1" x14ac:dyDescent="0.25">
      <c r="C23" s="305" t="s">
        <v>155</v>
      </c>
      <c r="D23" s="306"/>
      <c r="E23" s="307"/>
      <c r="F23" s="68" t="s">
        <v>151</v>
      </c>
      <c r="G23" s="69">
        <f ca="1">SUM(G20:G22)</f>
        <v>0</v>
      </c>
      <c r="H23" s="70" t="s">
        <v>275</v>
      </c>
    </row>
    <row r="24" spans="1:10" x14ac:dyDescent="0.25">
      <c r="A24" s="21"/>
      <c r="B24" s="21"/>
      <c r="C24" s="302" t="s">
        <v>157</v>
      </c>
      <c r="D24" s="303"/>
      <c r="E24" s="304"/>
      <c r="F24" s="23" t="s">
        <v>158</v>
      </c>
      <c r="G24" s="87">
        <f ca="1">INDIRECT(CONCATENATE("'",General!$C$12,"[",General!$C$13,"]Component ",$A$5,"'!",ADDRESS(53,3,4)))</f>
        <v>0</v>
      </c>
    </row>
    <row r="25" spans="1:10" x14ac:dyDescent="0.25">
      <c r="A25" s="21"/>
      <c r="B25" s="21"/>
      <c r="C25" s="302" t="s">
        <v>160</v>
      </c>
      <c r="D25" s="303"/>
      <c r="E25" s="304"/>
      <c r="F25" s="23" t="s">
        <v>158</v>
      </c>
      <c r="G25" s="87">
        <f ca="1">INDIRECT(CONCATENATE("'",General!$C$12,"[",General!$C$13,"]Component ",$A$5,"'!",ADDRESS(54,3,4)))</f>
        <v>0</v>
      </c>
    </row>
    <row r="26" spans="1:10" x14ac:dyDescent="0.25">
      <c r="A26" s="21"/>
      <c r="B26" s="21"/>
      <c r="C26" s="21"/>
      <c r="D26" s="21"/>
      <c r="E26" s="21"/>
      <c r="F26" s="21"/>
    </row>
    <row r="28" spans="1:10" x14ac:dyDescent="0.25">
      <c r="A28" s="301" t="s">
        <v>276</v>
      </c>
      <c r="B28" s="301"/>
      <c r="C28" s="301"/>
      <c r="D28" s="301"/>
      <c r="E28" s="301"/>
      <c r="F28" s="301"/>
      <c r="G28" s="301"/>
      <c r="H28" s="301"/>
      <c r="I28" s="301"/>
      <c r="J28" s="301"/>
    </row>
    <row r="29" spans="1:10" x14ac:dyDescent="0.25">
      <c r="A29" s="301" t="str">
        <f>CONCATENATE(General!C12,General!C13)</f>
        <v>SEFA_NERTcalculations_(Jul 2023 - Dec 2023).xlsx</v>
      </c>
      <c r="B29" s="301"/>
      <c r="C29" s="301"/>
      <c r="D29" s="301"/>
      <c r="E29" s="301"/>
      <c r="F29" s="301"/>
      <c r="G29" s="301"/>
      <c r="H29" s="301"/>
      <c r="I29" s="301"/>
      <c r="J29" s="301"/>
    </row>
    <row r="30" spans="1:10" x14ac:dyDescent="0.25">
      <c r="A30" s="10"/>
      <c r="B30" s="10"/>
      <c r="C30" s="10"/>
      <c r="D30" s="10"/>
      <c r="E30" s="10"/>
      <c r="F30" s="10"/>
      <c r="G30" s="10"/>
      <c r="H30" s="10"/>
      <c r="I30" s="10"/>
      <c r="J30" s="10"/>
    </row>
    <row r="31" spans="1:10" x14ac:dyDescent="0.25">
      <c r="A31" s="10"/>
      <c r="B31" s="10"/>
      <c r="C31" s="10"/>
      <c r="D31" s="10"/>
      <c r="E31" s="10"/>
      <c r="F31" s="10"/>
      <c r="G31" s="10"/>
      <c r="H31" s="10"/>
      <c r="I31" s="10"/>
      <c r="J31" s="10"/>
    </row>
    <row r="32" spans="1:10" x14ac:dyDescent="0.25">
      <c r="A32" s="10"/>
      <c r="B32" s="10"/>
      <c r="C32" s="10"/>
      <c r="D32" s="10"/>
      <c r="E32" s="10"/>
      <c r="F32" s="10"/>
      <c r="G32" s="10"/>
      <c r="H32" s="10"/>
      <c r="I32" s="10"/>
      <c r="J32" s="10"/>
    </row>
    <row r="33" spans="1:10" x14ac:dyDescent="0.25">
      <c r="A33" s="10"/>
      <c r="B33" s="10"/>
      <c r="C33" s="10"/>
      <c r="D33" s="10"/>
      <c r="E33" s="10"/>
      <c r="F33" s="10"/>
      <c r="G33" s="10"/>
      <c r="H33" s="10"/>
      <c r="I33" s="10"/>
      <c r="J33" s="10"/>
    </row>
    <row r="34" spans="1:10" x14ac:dyDescent="0.25">
      <c r="A34" s="10"/>
      <c r="B34" s="10"/>
      <c r="C34" s="10"/>
      <c r="D34" s="10"/>
      <c r="E34" s="10"/>
      <c r="F34" s="10"/>
      <c r="G34" s="10"/>
      <c r="H34" s="10"/>
      <c r="I34" s="10"/>
      <c r="J34" s="10"/>
    </row>
    <row r="35" spans="1:10" x14ac:dyDescent="0.25">
      <c r="A35" s="10"/>
      <c r="B35" s="10"/>
      <c r="C35" s="10"/>
      <c r="D35" s="10"/>
      <c r="E35" s="10"/>
      <c r="F35" s="10"/>
      <c r="G35" s="10"/>
      <c r="H35" s="10"/>
      <c r="I35" s="10"/>
      <c r="J35" s="10"/>
    </row>
    <row r="36" spans="1:10" x14ac:dyDescent="0.25">
      <c r="A36" s="10"/>
      <c r="B36" s="10"/>
      <c r="C36" s="10"/>
      <c r="D36" s="10"/>
      <c r="E36" s="10"/>
      <c r="F36" s="10"/>
      <c r="G36" s="10"/>
      <c r="H36" s="10"/>
      <c r="I36" s="10"/>
      <c r="J36" s="10"/>
    </row>
    <row r="37" spans="1:10" x14ac:dyDescent="0.25">
      <c r="A37" s="10"/>
      <c r="B37" s="10"/>
      <c r="C37" s="10"/>
      <c r="D37" s="10"/>
      <c r="E37" s="10"/>
      <c r="F37" s="10"/>
      <c r="G37" s="10"/>
      <c r="H37" s="10"/>
      <c r="I37" s="10"/>
      <c r="J37" s="10"/>
    </row>
    <row r="38" spans="1:10" x14ac:dyDescent="0.25">
      <c r="A38" s="10"/>
      <c r="B38" s="10"/>
      <c r="C38" s="10"/>
      <c r="D38" s="10"/>
      <c r="E38" s="10"/>
      <c r="F38" s="10"/>
      <c r="G38" s="10"/>
      <c r="H38" s="10"/>
      <c r="I38" s="10"/>
      <c r="J38" s="10"/>
    </row>
    <row r="39" spans="1:10" x14ac:dyDescent="0.25">
      <c r="A39" s="10"/>
      <c r="B39" s="10"/>
      <c r="C39" s="10"/>
      <c r="D39" s="10"/>
      <c r="E39" s="10"/>
      <c r="F39" s="10"/>
      <c r="G39" s="10"/>
      <c r="H39" s="10"/>
      <c r="I39" s="10"/>
      <c r="J39" s="10"/>
    </row>
    <row r="40" spans="1:10" x14ac:dyDescent="0.25">
      <c r="A40" s="10"/>
      <c r="B40" s="10"/>
      <c r="C40" s="10"/>
      <c r="D40" s="10"/>
      <c r="E40" s="10"/>
      <c r="F40" s="10"/>
      <c r="G40" s="10"/>
      <c r="H40" s="10"/>
      <c r="I40" s="10"/>
      <c r="J40" s="10"/>
    </row>
    <row r="41" spans="1:10" x14ac:dyDescent="0.25">
      <c r="A41" s="10"/>
      <c r="B41" s="10"/>
      <c r="C41" s="10"/>
      <c r="D41" s="10"/>
      <c r="E41" s="10"/>
      <c r="F41" s="10"/>
      <c r="G41" s="10"/>
      <c r="H41" s="10"/>
      <c r="I41" s="10"/>
      <c r="J41" s="10"/>
    </row>
    <row r="42" spans="1:10" x14ac:dyDescent="0.25">
      <c r="A42" s="10"/>
      <c r="B42" s="10"/>
      <c r="C42" s="10"/>
      <c r="D42" s="10"/>
      <c r="E42" s="10"/>
      <c r="F42" s="10"/>
      <c r="G42" s="10"/>
      <c r="H42" s="10"/>
      <c r="I42" s="10"/>
      <c r="J42" s="10"/>
    </row>
    <row r="43" spans="1:10" x14ac:dyDescent="0.25">
      <c r="A43" s="10"/>
      <c r="B43" s="10"/>
      <c r="C43" s="10"/>
      <c r="D43" s="10"/>
      <c r="E43" s="10"/>
      <c r="F43" s="10"/>
      <c r="G43" s="10"/>
      <c r="H43" s="10"/>
      <c r="I43" s="10"/>
      <c r="J43" s="10"/>
    </row>
    <row r="44" spans="1:10" x14ac:dyDescent="0.25">
      <c r="A44" s="10"/>
      <c r="B44" s="10"/>
      <c r="C44" s="10"/>
      <c r="D44" s="10"/>
      <c r="E44" s="10"/>
      <c r="F44" s="10"/>
      <c r="G44" s="10"/>
      <c r="H44" s="10"/>
      <c r="I44" s="10"/>
      <c r="J44" s="10"/>
    </row>
    <row r="45" spans="1:10" x14ac:dyDescent="0.25">
      <c r="A45" s="10"/>
      <c r="B45" s="10"/>
      <c r="C45" s="10"/>
      <c r="D45" s="10"/>
      <c r="E45" s="10"/>
      <c r="F45" s="10"/>
      <c r="G45" s="10"/>
      <c r="H45" s="10"/>
      <c r="I45" s="10"/>
      <c r="J45" s="10"/>
    </row>
    <row r="46" spans="1:10" x14ac:dyDescent="0.25">
      <c r="A46" s="10"/>
      <c r="B46" s="10"/>
      <c r="C46" s="10"/>
      <c r="D46" s="10"/>
      <c r="E46" s="10"/>
      <c r="F46" s="10"/>
      <c r="G46" s="10"/>
      <c r="H46" s="10"/>
      <c r="I46" s="10"/>
      <c r="J46" s="10"/>
    </row>
  </sheetData>
  <sheetProtection password="EF11" sheet="1" objects="1" scenarios="1" formatCells="0" formatColumns="0" formatRows="0"/>
  <mergeCells count="11">
    <mergeCell ref="C22:E22"/>
    <mergeCell ref="A4:J4"/>
    <mergeCell ref="A6:A7"/>
    <mergeCell ref="C19:E19"/>
    <mergeCell ref="C20:E20"/>
    <mergeCell ref="C21:E21"/>
    <mergeCell ref="A28:J28"/>
    <mergeCell ref="A29:J29"/>
    <mergeCell ref="C23:E23"/>
    <mergeCell ref="C24:E24"/>
    <mergeCell ref="C25:E25"/>
  </mergeCells>
  <pageMargins left="0.7" right="0.7" top="0.75" bottom="0.75" header="0.3" footer="0.3"/>
  <pageSetup scale="70" orientation="landscape" r:id="rId1"/>
  <headerFooter>
    <oddFooter>&amp;C_x000D_&amp;1#&amp;"Verdana"&amp;7&amp;K000000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theme="4" tint="0.59999389629810485"/>
    <pageSetUpPr fitToPage="1"/>
  </sheetPr>
  <dimension ref="A1:J46"/>
  <sheetViews>
    <sheetView view="pageLayout" zoomScale="115" zoomScaleNormal="100" zoomScalePageLayoutView="115" workbookViewId="0">
      <selection activeCell="B13" sqref="B13"/>
    </sheetView>
  </sheetViews>
  <sheetFormatPr defaultColWidth="3.140625" defaultRowHeight="15" x14ac:dyDescent="0.25"/>
  <cols>
    <col min="1" max="1" width="33.7109375" customWidth="1"/>
    <col min="2" max="7" width="16.28515625" customWidth="1"/>
    <col min="8" max="8" width="17.7109375" customWidth="1"/>
    <col min="9" max="10" width="11.7109375" customWidth="1"/>
  </cols>
  <sheetData>
    <row r="1" spans="1:10" x14ac:dyDescent="0.25">
      <c r="I1" s="1" t="str">
        <f>General!$A$3</f>
        <v>Greener Cleanups: EPA Spreadsheets for Environmental Footprint Analysis - August 2014</v>
      </c>
    </row>
    <row r="2" spans="1:10" x14ac:dyDescent="0.25">
      <c r="I2" s="1" t="str">
        <f>CONCATENATE(General!$C6," - ", General!$C7)</f>
        <v>Nevada Environmental Response Trust (NERT) - Groundwater Monitoring and Treatment (July 2023 - December 2023)</v>
      </c>
    </row>
    <row r="4" spans="1:10" ht="18.75" x14ac:dyDescent="0.3">
      <c r="A4" s="242" t="str">
        <f>CONCATENATE("All - Energy &amp; Air Compiled Results")</f>
        <v>All - Energy &amp; Air Compiled Results</v>
      </c>
      <c r="B4" s="242"/>
      <c r="C4" s="242"/>
      <c r="D4" s="242"/>
      <c r="E4" s="242"/>
      <c r="F4" s="242"/>
      <c r="G4" s="242"/>
      <c r="H4" s="242"/>
      <c r="I4" s="242"/>
      <c r="J4" s="242"/>
    </row>
    <row r="5" spans="1:10" x14ac:dyDescent="0.25">
      <c r="A5" s="59"/>
    </row>
    <row r="6" spans="1:10" ht="15" customHeight="1" x14ac:dyDescent="0.25">
      <c r="A6" s="308" t="s">
        <v>253</v>
      </c>
      <c r="B6" s="60" t="s">
        <v>254</v>
      </c>
      <c r="C6" s="60" t="s">
        <v>255</v>
      </c>
      <c r="D6" s="60" t="s">
        <v>256</v>
      </c>
      <c r="E6" s="60" t="s">
        <v>257</v>
      </c>
      <c r="F6" s="60" t="s">
        <v>258</v>
      </c>
      <c r="G6" s="60" t="s">
        <v>259</v>
      </c>
      <c r="H6" s="60" t="s">
        <v>260</v>
      </c>
    </row>
    <row r="7" spans="1:10" ht="15" customHeight="1" x14ac:dyDescent="0.25">
      <c r="A7" s="308"/>
      <c r="B7" s="60" t="s">
        <v>261</v>
      </c>
      <c r="C7" s="60" t="s">
        <v>262</v>
      </c>
      <c r="D7" s="60" t="s">
        <v>263</v>
      </c>
      <c r="E7" s="60" t="s">
        <v>263</v>
      </c>
      <c r="F7" s="60" t="s">
        <v>263</v>
      </c>
      <c r="G7" s="60" t="s">
        <v>252</v>
      </c>
      <c r="H7" s="60" t="s">
        <v>263</v>
      </c>
    </row>
    <row r="8" spans="1:10" ht="15" customHeight="1" x14ac:dyDescent="0.25">
      <c r="A8" s="61"/>
      <c r="B8" s="34"/>
      <c r="C8" s="34"/>
      <c r="D8" s="34"/>
      <c r="E8" s="34"/>
      <c r="F8" s="34"/>
      <c r="G8" s="34"/>
      <c r="H8" s="34"/>
    </row>
    <row r="9" spans="1:10" ht="15" customHeight="1" x14ac:dyDescent="0.25">
      <c r="A9" s="62" t="s">
        <v>264</v>
      </c>
      <c r="B9" s="24">
        <f ca="1">INDIRECT(CONCATENATE("'",General!$C$12,"[",General!$C$13,"]All Components'!",ADDRESS(41,5,4)))</f>
        <v>13053.482937999999</v>
      </c>
      <c r="C9" s="24">
        <f ca="1">INDIRECT(CONCATENATE("'",General!$C$12,"[",General!$C$13,"]All Components'!",ADDRESS(41,7,4)))</f>
        <v>664072.4</v>
      </c>
      <c r="D9" s="24">
        <f ca="1">INDIRECT(CONCATENATE("'",General!$C$12,"[",General!$C$13,"]All Components'!",ADDRESS(41,9,4)))</f>
        <v>4964.34</v>
      </c>
      <c r="E9" s="24">
        <f ca="1">INDIRECT(CONCATENATE("'",General!$C$12,"[",General!$C$13,"]All Components'!",ADDRESS(41,11,4)))</f>
        <v>159.09300000000002</v>
      </c>
      <c r="F9" s="24">
        <f ca="1">INDIRECT(CONCATENATE("'",General!$C$12,"[",General!$C$13,"]All Components'!",ADDRESS(41,13,4)))</f>
        <v>96.972759999999994</v>
      </c>
      <c r="G9" s="63">
        <f ca="1">SUM(D9:F9)</f>
        <v>5220.4057599999996</v>
      </c>
      <c r="H9" s="25">
        <f ca="1">INDIRECT(CONCATENATE("'",General!$C$12,"[",General!$C$13,"]All Components'!",ADDRESS(41,15,4)))</f>
        <v>0.20152600000000001</v>
      </c>
    </row>
    <row r="10" spans="1:10" ht="15" customHeight="1" x14ac:dyDescent="0.25">
      <c r="A10" s="62" t="s">
        <v>265</v>
      </c>
      <c r="B10" s="24">
        <f ca="1">INDIRECT(CONCATENATE("'",General!$C$12,"[",General!$C$13,"]All Components'!",ADDRESS(51,5,4)))</f>
        <v>18163.860754000001</v>
      </c>
      <c r="C10" s="24">
        <f ca="1">INDIRECT(CONCATENATE("'",General!$C$12,"[",General!$C$13,"]All Components'!",ADDRESS(51,7,4)))</f>
        <v>347883.12239999999</v>
      </c>
      <c r="D10" s="24">
        <f ca="1">INDIRECT(CONCATENATE("'",General!$C$12,"[",General!$C$13,"]All Components'!",ADDRESS(51,9,4)))</f>
        <v>309.19182960000001</v>
      </c>
      <c r="E10" s="24">
        <f ca="1">INDIRECT(CONCATENATE("'",General!$C$12,"[",General!$C$13,"]All Components'!",ADDRESS(51,11,4)))</f>
        <v>50.062485134399999</v>
      </c>
      <c r="F10" s="24">
        <f ca="1">INDIRECT(CONCATENATE("'",General!$C$12,"[",General!$C$13,"]All Components'!",ADDRESS(51,13,4)))</f>
        <v>21.373554143999996</v>
      </c>
      <c r="G10" s="24">
        <f ca="1">SUM(D10:F10)</f>
        <v>380.62786887840002</v>
      </c>
      <c r="H10" s="24">
        <f ca="1">INDIRECT(CONCATENATE("'",General!$C$12,"[",General!$C$13,"]All Components'!",ADDRESS(51,15,4)))</f>
        <v>8.6475680493624001</v>
      </c>
    </row>
    <row r="11" spans="1:10" ht="15" customHeight="1" x14ac:dyDescent="0.25">
      <c r="A11" s="62" t="s">
        <v>266</v>
      </c>
      <c r="B11" s="24">
        <f ca="1">INDIRECT(CONCATENATE("'",General!$C$12,"[",General!$C$13,"]All Components'!",ADDRESS(85,5,4)))</f>
        <v>1832.0945000000002</v>
      </c>
      <c r="C11" s="24">
        <f ca="1">INDIRECT(CONCATENATE("'",General!$C$12,"[",General!$C$13,"]All Components'!",ADDRESS(85,7,4)))</f>
        <v>294670.75</v>
      </c>
      <c r="D11" s="24">
        <f ca="1">INDIRECT(CONCATENATE("'",General!$C$12,"[",General!$C$13,"]All Components'!",ADDRESS(85,9,4)))</f>
        <v>2073.7600000000002</v>
      </c>
      <c r="E11" s="24">
        <f ca="1">INDIRECT(CONCATENATE("'",General!$C$12,"[",General!$C$13,"]All Components'!",ADDRESS(85,11,4)))</f>
        <v>69.903449999999992</v>
      </c>
      <c r="F11" s="24">
        <f ca="1">INDIRECT(CONCATENATE("'",General!$C$12,"[",General!$C$13,"]All Components'!",ADDRESS(85,13,4)))</f>
        <v>34.822749999999999</v>
      </c>
      <c r="G11" s="24">
        <f ca="1">SUM(D11:F11)</f>
        <v>2178.4861999999998</v>
      </c>
      <c r="H11" s="24">
        <f ca="1">INDIRECT(CONCATENATE("'",General!$C$12,"[",General!$C$13,"]All Components'!",ADDRESS(85,15,4)))</f>
        <v>0.20624110000000001</v>
      </c>
    </row>
    <row r="12" spans="1:10" ht="15" customHeight="1" x14ac:dyDescent="0.25">
      <c r="A12" s="62" t="s">
        <v>267</v>
      </c>
      <c r="B12" s="24">
        <f ca="1">INDIRECT(CONCATENATE("'",General!$C$12,"[",General!$C$13,"]All Components'!",ADDRESS(219,5,4)))</f>
        <v>9010.3001978571538</v>
      </c>
      <c r="C12" s="24">
        <f ca="1">INDIRECT(CONCATENATE("'",General!$C$12,"[",General!$C$13,"]All Components'!",ADDRESS(219,7,4)))</f>
        <v>525132.03799240477</v>
      </c>
      <c r="D12" s="24">
        <f ca="1">INDIRECT(CONCATENATE("'",General!$C$12,"[",General!$C$13,"]All Components'!",ADDRESS(219,9,4)))</f>
        <v>1336.3418102994115</v>
      </c>
      <c r="E12" s="24">
        <f ca="1">INDIRECT(CONCATENATE("'",General!$C$12,"[",General!$C$13,"]All Components'!",ADDRESS(219,11,4)))</f>
        <v>4783.4268635717972</v>
      </c>
      <c r="F12" s="24">
        <f ca="1">INDIRECT(CONCATENATE("'",General!$C$12,"[",General!$C$13,"]All Components'!",ADDRESS(219,13,4)))</f>
        <v>212.90898975722797</v>
      </c>
      <c r="G12" s="24">
        <f ca="1">SUM(D12:F12)</f>
        <v>6332.6776636284367</v>
      </c>
      <c r="H12" s="24">
        <f ca="1">INDIRECT(CONCATENATE("'",General!$C$12,"[",General!$C$13,"]All Components'!",ADDRESS(219,15,4)))</f>
        <v>20.329919960936234</v>
      </c>
    </row>
    <row r="13" spans="1:10" ht="15" customHeight="1" x14ac:dyDescent="0.25">
      <c r="A13" s="62" t="s">
        <v>268</v>
      </c>
      <c r="B13" s="25">
        <f ca="1">SUM(B9:B12)</f>
        <v>42059.738389857157</v>
      </c>
      <c r="C13" s="25">
        <f t="shared" ref="C13:H13" ca="1" si="0">SUM(C9:C12)</f>
        <v>1831758.3103924049</v>
      </c>
      <c r="D13" s="64">
        <f t="shared" ca="1" si="0"/>
        <v>8683.6336398994117</v>
      </c>
      <c r="E13" s="64">
        <f t="shared" ca="1" si="0"/>
        <v>5062.4857987061969</v>
      </c>
      <c r="F13" s="64">
        <f t="shared" ca="1" si="0"/>
        <v>366.07805390122797</v>
      </c>
      <c r="G13" s="64">
        <f t="shared" ca="1" si="0"/>
        <v>14112.197492506835</v>
      </c>
      <c r="H13" s="25">
        <f t="shared" ca="1" si="0"/>
        <v>29.385255110298633</v>
      </c>
    </row>
    <row r="14" spans="1:10" ht="15.75" x14ac:dyDescent="0.25">
      <c r="A14" s="65"/>
    </row>
    <row r="15" spans="1:10" x14ac:dyDescent="0.25">
      <c r="A15" s="66" t="s">
        <v>269</v>
      </c>
    </row>
    <row r="16" spans="1:10" x14ac:dyDescent="0.25">
      <c r="A16" s="66"/>
    </row>
    <row r="19" spans="1:10" x14ac:dyDescent="0.25">
      <c r="C19" s="309" t="s">
        <v>270</v>
      </c>
      <c r="D19" s="310"/>
      <c r="E19" s="311"/>
      <c r="F19" s="22" t="s">
        <v>201</v>
      </c>
      <c r="G19" s="22" t="s">
        <v>271</v>
      </c>
    </row>
    <row r="20" spans="1:10" x14ac:dyDescent="0.25">
      <c r="C20" s="302" t="s">
        <v>272</v>
      </c>
      <c r="D20" s="303"/>
      <c r="E20" s="304"/>
      <c r="F20" s="23" t="s">
        <v>151</v>
      </c>
      <c r="G20" s="86">
        <f ca="1">INDIRECT(CONCATENATE("'",General!$C$12,"[",General!$C$13,"]All Components'!",ADDRESS(16,5,4)))-INDIRECT(CONCATENATE("'",General!$C$12,"[",General!$C$13,"]All Components'!",ADDRESS(13,5,4)))</f>
        <v>0</v>
      </c>
    </row>
    <row r="21" spans="1:10" x14ac:dyDescent="0.25">
      <c r="C21" s="302" t="s">
        <v>273</v>
      </c>
      <c r="D21" s="303"/>
      <c r="E21" s="304"/>
      <c r="F21" s="23" t="s">
        <v>151</v>
      </c>
      <c r="G21" s="86">
        <f ca="1">INDIRECT(CONCATENATE("'",General!$C$12,"[",General!$C$13,"]All Components'!",ADDRESS(13,5,4)))</f>
        <v>0</v>
      </c>
    </row>
    <row r="22" spans="1:10" x14ac:dyDescent="0.25">
      <c r="C22" s="302" t="s">
        <v>274</v>
      </c>
      <c r="D22" s="303"/>
      <c r="E22" s="304"/>
      <c r="F22" s="23" t="s">
        <v>151</v>
      </c>
      <c r="G22" s="86">
        <f ca="1">INDIRECT(CONCATENATE("'",General!$C$12,"[",General!$C$13,"]All Components'!",ADDRESS(83,5,4)))</f>
        <v>0</v>
      </c>
    </row>
    <row r="23" spans="1:10" ht="42" customHeight="1" x14ac:dyDescent="0.25">
      <c r="C23" s="305" t="s">
        <v>155</v>
      </c>
      <c r="D23" s="306"/>
      <c r="E23" s="307"/>
      <c r="F23" s="68" t="s">
        <v>151</v>
      </c>
      <c r="G23" s="69">
        <f ca="1">SUM(G20:G22)</f>
        <v>0</v>
      </c>
      <c r="H23" s="70" t="s">
        <v>275</v>
      </c>
    </row>
    <row r="24" spans="1:10" x14ac:dyDescent="0.25">
      <c r="A24" s="21"/>
      <c r="B24" s="21"/>
      <c r="C24" s="302" t="s">
        <v>157</v>
      </c>
      <c r="D24" s="303"/>
      <c r="E24" s="304"/>
      <c r="F24" s="23" t="s">
        <v>158</v>
      </c>
      <c r="G24" s="87">
        <f ca="1">INDIRECT(CONCATENATE("'",General!$C$12,"[",General!$C$13,"]All Components'!",ADDRESS(53,3,4)))</f>
        <v>0</v>
      </c>
    </row>
    <row r="25" spans="1:10" x14ac:dyDescent="0.25">
      <c r="A25" s="21"/>
      <c r="B25" s="21"/>
      <c r="C25" s="302" t="s">
        <v>160</v>
      </c>
      <c r="D25" s="303"/>
      <c r="E25" s="304"/>
      <c r="F25" s="23" t="s">
        <v>158</v>
      </c>
      <c r="G25" s="87">
        <f ca="1">INDIRECT(CONCATENATE("'",General!$C$12,"[",General!$C$13,"]All Components'!",ADDRESS(54,3,4)))</f>
        <v>0</v>
      </c>
    </row>
    <row r="26" spans="1:10" x14ac:dyDescent="0.25">
      <c r="A26" s="21"/>
      <c r="B26" s="21"/>
      <c r="C26" s="21"/>
      <c r="D26" s="21"/>
      <c r="E26" s="21"/>
      <c r="F26" s="21"/>
    </row>
    <row r="28" spans="1:10" x14ac:dyDescent="0.25">
      <c r="A28" s="301" t="s">
        <v>276</v>
      </c>
      <c r="B28" s="301"/>
      <c r="C28" s="301"/>
      <c r="D28" s="301"/>
      <c r="E28" s="301"/>
      <c r="F28" s="301"/>
      <c r="G28" s="301"/>
      <c r="H28" s="301"/>
      <c r="I28" s="301"/>
      <c r="J28" s="301"/>
    </row>
    <row r="29" spans="1:10" x14ac:dyDescent="0.25">
      <c r="A29" s="301" t="str">
        <f>CONCATENATE(General!C12,General!C13)</f>
        <v>SEFA_NERTcalculations_(Jul 2023 - Dec 2023).xlsx</v>
      </c>
      <c r="B29" s="301"/>
      <c r="C29" s="301"/>
      <c r="D29" s="301"/>
      <c r="E29" s="301"/>
      <c r="F29" s="301"/>
      <c r="G29" s="301"/>
      <c r="H29" s="301"/>
      <c r="I29" s="301"/>
      <c r="J29" s="301"/>
    </row>
    <row r="30" spans="1:10" x14ac:dyDescent="0.25">
      <c r="A30" s="10"/>
      <c r="B30" s="10"/>
      <c r="C30" s="10"/>
      <c r="D30" s="10"/>
      <c r="E30" s="10"/>
      <c r="F30" s="10"/>
      <c r="G30" s="10"/>
      <c r="H30" s="10"/>
      <c r="I30" s="10"/>
      <c r="J30" s="10"/>
    </row>
    <row r="31" spans="1:10" x14ac:dyDescent="0.25">
      <c r="A31" s="10"/>
      <c r="B31" s="10"/>
      <c r="C31" s="10"/>
      <c r="D31" s="10"/>
      <c r="E31" s="10"/>
      <c r="F31" s="10"/>
      <c r="G31" s="10"/>
      <c r="H31" s="10"/>
      <c r="I31" s="10"/>
      <c r="J31" s="10"/>
    </row>
    <row r="32" spans="1:10" x14ac:dyDescent="0.25">
      <c r="A32" s="10"/>
      <c r="B32" s="10"/>
      <c r="C32" s="10"/>
      <c r="D32" s="10"/>
      <c r="E32" s="10"/>
      <c r="F32" s="10"/>
      <c r="G32" s="10"/>
      <c r="H32" s="10"/>
      <c r="I32" s="10"/>
      <c r="J32" s="10"/>
    </row>
    <row r="33" spans="1:10" x14ac:dyDescent="0.25">
      <c r="A33" s="10"/>
      <c r="B33" s="10"/>
      <c r="C33" s="10"/>
      <c r="D33" s="10"/>
      <c r="E33" s="10"/>
      <c r="F33" s="10"/>
      <c r="G33" s="10"/>
      <c r="H33" s="10"/>
      <c r="I33" s="10"/>
      <c r="J33" s="10"/>
    </row>
    <row r="34" spans="1:10" x14ac:dyDescent="0.25">
      <c r="A34" s="10"/>
      <c r="B34" s="10"/>
      <c r="C34" s="10"/>
      <c r="D34" s="10"/>
      <c r="E34" s="10"/>
      <c r="F34" s="10"/>
      <c r="G34" s="10"/>
      <c r="H34" s="10"/>
      <c r="I34" s="10"/>
      <c r="J34" s="10"/>
    </row>
    <row r="35" spans="1:10" x14ac:dyDescent="0.25">
      <c r="A35" s="10"/>
      <c r="B35" s="10"/>
      <c r="C35" s="10"/>
      <c r="D35" s="10"/>
      <c r="E35" s="10"/>
      <c r="F35" s="10"/>
      <c r="G35" s="10"/>
      <c r="H35" s="10"/>
      <c r="I35" s="10"/>
      <c r="J35" s="10"/>
    </row>
    <row r="36" spans="1:10" x14ac:dyDescent="0.25">
      <c r="A36" s="10"/>
      <c r="B36" s="10"/>
      <c r="C36" s="10"/>
      <c r="D36" s="10"/>
      <c r="E36" s="10"/>
      <c r="F36" s="10"/>
      <c r="G36" s="10"/>
      <c r="H36" s="10"/>
      <c r="I36" s="10"/>
      <c r="J36" s="10"/>
    </row>
    <row r="37" spans="1:10" x14ac:dyDescent="0.25">
      <c r="A37" s="10"/>
      <c r="B37" s="10"/>
      <c r="C37" s="10"/>
      <c r="D37" s="10"/>
      <c r="E37" s="10"/>
      <c r="F37" s="10"/>
      <c r="G37" s="10"/>
      <c r="H37" s="10"/>
      <c r="I37" s="10"/>
      <c r="J37" s="10"/>
    </row>
    <row r="38" spans="1:10" x14ac:dyDescent="0.25">
      <c r="A38" s="10"/>
      <c r="B38" s="10"/>
      <c r="C38" s="10"/>
      <c r="D38" s="10"/>
      <c r="E38" s="10"/>
      <c r="F38" s="10"/>
      <c r="G38" s="10"/>
      <c r="H38" s="10"/>
      <c r="I38" s="10"/>
      <c r="J38" s="10"/>
    </row>
    <row r="39" spans="1:10" x14ac:dyDescent="0.25">
      <c r="A39" s="10"/>
      <c r="B39" s="10"/>
      <c r="C39" s="10"/>
      <c r="D39" s="10"/>
      <c r="E39" s="10"/>
      <c r="F39" s="10"/>
      <c r="G39" s="10"/>
      <c r="H39" s="10"/>
      <c r="I39" s="10"/>
      <c r="J39" s="10"/>
    </row>
    <row r="40" spans="1:10" x14ac:dyDescent="0.25">
      <c r="A40" s="10"/>
      <c r="B40" s="10"/>
      <c r="C40" s="10"/>
      <c r="D40" s="10"/>
      <c r="E40" s="10"/>
      <c r="F40" s="10"/>
      <c r="G40" s="10"/>
      <c r="H40" s="10"/>
      <c r="I40" s="10"/>
      <c r="J40" s="10"/>
    </row>
    <row r="41" spans="1:10" x14ac:dyDescent="0.25">
      <c r="A41" s="10"/>
      <c r="B41" s="10"/>
      <c r="C41" s="10"/>
      <c r="D41" s="10"/>
      <c r="E41" s="10"/>
      <c r="F41" s="10"/>
      <c r="G41" s="10"/>
      <c r="H41" s="10"/>
      <c r="I41" s="10"/>
      <c r="J41" s="10"/>
    </row>
    <row r="42" spans="1:10" x14ac:dyDescent="0.25">
      <c r="A42" s="10"/>
      <c r="B42" s="10"/>
      <c r="C42" s="10"/>
      <c r="D42" s="10"/>
      <c r="E42" s="10"/>
      <c r="F42" s="10"/>
      <c r="G42" s="10"/>
      <c r="H42" s="10"/>
      <c r="I42" s="10"/>
      <c r="J42" s="10"/>
    </row>
    <row r="43" spans="1:10" x14ac:dyDescent="0.25">
      <c r="A43" s="10"/>
      <c r="B43" s="10"/>
      <c r="C43" s="10"/>
      <c r="D43" s="10"/>
      <c r="E43" s="10"/>
      <c r="F43" s="10"/>
      <c r="G43" s="10"/>
      <c r="H43" s="10"/>
      <c r="I43" s="10"/>
      <c r="J43" s="10"/>
    </row>
    <row r="44" spans="1:10" x14ac:dyDescent="0.25">
      <c r="A44" s="10"/>
      <c r="B44" s="10"/>
      <c r="C44" s="10"/>
      <c r="D44" s="10"/>
      <c r="E44" s="10"/>
      <c r="F44" s="10"/>
      <c r="G44" s="10"/>
      <c r="H44" s="10"/>
      <c r="I44" s="10"/>
      <c r="J44" s="10"/>
    </row>
    <row r="45" spans="1:10" x14ac:dyDescent="0.25">
      <c r="A45" s="10"/>
      <c r="B45" s="10"/>
      <c r="C45" s="10"/>
      <c r="D45" s="10"/>
      <c r="E45" s="10"/>
      <c r="F45" s="10"/>
      <c r="G45" s="10"/>
      <c r="H45" s="10"/>
      <c r="I45" s="10"/>
      <c r="J45" s="10"/>
    </row>
    <row r="46" spans="1:10" x14ac:dyDescent="0.25">
      <c r="A46" s="10"/>
      <c r="B46" s="10"/>
      <c r="C46" s="10"/>
      <c r="D46" s="10"/>
      <c r="E46" s="10"/>
      <c r="F46" s="10"/>
      <c r="G46" s="10"/>
      <c r="H46" s="10"/>
      <c r="I46" s="10"/>
      <c r="J46" s="10"/>
    </row>
  </sheetData>
  <sheetProtection password="EF11" sheet="1" objects="1" scenarios="1" formatCells="0" formatColumns="0" formatRows="0"/>
  <mergeCells count="11">
    <mergeCell ref="C22:E22"/>
    <mergeCell ref="A4:J4"/>
    <mergeCell ref="A6:A7"/>
    <mergeCell ref="C19:E19"/>
    <mergeCell ref="C20:E20"/>
    <mergeCell ref="C21:E21"/>
    <mergeCell ref="A28:J28"/>
    <mergeCell ref="A29:J29"/>
    <mergeCell ref="C23:E23"/>
    <mergeCell ref="C24:E24"/>
    <mergeCell ref="C25:E25"/>
  </mergeCells>
  <pageMargins left="0.7" right="0.7" top="0.75" bottom="0.75" header="0.3" footer="0.3"/>
  <pageSetup scale="70" orientation="landscape" horizontalDpi="4294967293" r:id="rId1"/>
  <headerFooter>
    <oddFooter>&amp;C_x000D_&amp;1#&amp;"Verdana"&amp;7&amp;K000000 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3</vt:i4>
      </vt:variant>
    </vt:vector>
  </HeadingPairs>
  <TitlesOfParts>
    <vt:vector size="16" baseType="lpstr">
      <vt:lpstr>Intro to SEFA</vt:lpstr>
      <vt:lpstr>General</vt:lpstr>
      <vt:lpstr>Instructions</vt:lpstr>
      <vt:lpstr>Summary</vt:lpstr>
      <vt:lpstr>Totals by Scope and Component</vt:lpstr>
      <vt:lpstr>Charts and Tables</vt:lpstr>
      <vt:lpstr>Energy &amp; Air 1</vt:lpstr>
      <vt:lpstr>Energy &amp; Air 2</vt:lpstr>
      <vt:lpstr>Energy &amp; Air 3</vt:lpstr>
      <vt:lpstr>Energy &amp; Air 4</vt:lpstr>
      <vt:lpstr>Energy &amp; Air 5</vt:lpstr>
      <vt:lpstr>Energy &amp; Air 6</vt:lpstr>
      <vt:lpstr>All Energy &amp; Air</vt:lpstr>
      <vt:lpstr>General!Print_Area</vt:lpstr>
      <vt:lpstr>Summary!Print_Area</vt:lpstr>
      <vt:lpstr>'Totals by Scope and Component'!Print_Area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Pavarini, Mike</dc:creator>
  <cp:keywords/>
  <dc:description/>
  <cp:lastModifiedBy>Ann Cheungvivatpant</cp:lastModifiedBy>
  <cp:revision/>
  <dcterms:created xsi:type="dcterms:W3CDTF">2006-09-16T00:00:00Z</dcterms:created>
  <dcterms:modified xsi:type="dcterms:W3CDTF">2025-05-15T17:27:27Z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0ea7001-5c24-4702-a3ac-e436ccb02747_Enabled">
    <vt:lpwstr>true</vt:lpwstr>
  </property>
  <property fmtid="{D5CDD505-2E9C-101B-9397-08002B2CF9AE}" pid="3" name="MSIP_Label_20ea7001-5c24-4702-a3ac-e436ccb02747_SetDate">
    <vt:lpwstr>2023-12-22T19:25:09Z</vt:lpwstr>
  </property>
  <property fmtid="{D5CDD505-2E9C-101B-9397-08002B2CF9AE}" pid="4" name="MSIP_Label_20ea7001-5c24-4702-a3ac-e436ccb02747_Method">
    <vt:lpwstr>Standard</vt:lpwstr>
  </property>
  <property fmtid="{D5CDD505-2E9C-101B-9397-08002B2CF9AE}" pid="5" name="MSIP_Label_20ea7001-5c24-4702-a3ac-e436ccb02747_Name">
    <vt:lpwstr>Confidential</vt:lpwstr>
  </property>
  <property fmtid="{D5CDD505-2E9C-101B-9397-08002B2CF9AE}" pid="6" name="MSIP_Label_20ea7001-5c24-4702-a3ac-e436ccb02747_SiteId">
    <vt:lpwstr>c8823c91-be81-4f89-b024-6c3dd789c106</vt:lpwstr>
  </property>
  <property fmtid="{D5CDD505-2E9C-101B-9397-08002B2CF9AE}" pid="7" name="MSIP_Label_20ea7001-5c24-4702-a3ac-e436ccb02747_ActionId">
    <vt:lpwstr>1e7a8cea-9d9c-4c30-9fd4-be7d71b0b76a</vt:lpwstr>
  </property>
  <property fmtid="{D5CDD505-2E9C-101B-9397-08002B2CF9AE}" pid="8" name="MSIP_Label_20ea7001-5c24-4702-a3ac-e436ccb02747_ContentBits">
    <vt:lpwstr>2</vt:lpwstr>
  </property>
  <property fmtid="{D5CDD505-2E9C-101B-9397-08002B2CF9AE}" pid="9" name="ESRI_WORKBOOK_ID">
    <vt:lpwstr>73d23e5ecbee4429ba71335f645846c5</vt:lpwstr>
  </property>
</Properties>
</file>